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BOG010.cac.local\filescac$\lsoler\Documents\LSOLER CAC\Admon 2025\Requerimientos 2025\"/>
    </mc:Choice>
  </mc:AlternateContent>
  <xr:revisionPtr revIDLastSave="0" documentId="13_ncr:1_{75CAE7AE-05EC-4984-BCB0-F66D32582ACB}" xr6:coauthVersionLast="47" xr6:coauthVersionMax="47" xr10:uidLastSave="{00000000-0000-0000-0000-000000000000}"/>
  <bookViews>
    <workbookView xWindow="-120" yWindow="-120" windowWidth="20730" windowHeight="11040" tabRatio="901" xr2:uid="{00000000-000D-0000-FFFF-FFFF00000000}"/>
  </bookViews>
  <sheets>
    <sheet name="PROSTATA" sheetId="1" r:id="rId1"/>
    <sheet name="PULMON" sheetId="2" r:id="rId2"/>
    <sheet name="ESTOMAGO" sheetId="3" r:id="rId3"/>
    <sheet name="MAMA" sheetId="4" r:id="rId4"/>
    <sheet name="CERVIX" sheetId="5" r:id="rId5"/>
    <sheet name="COLORRECTAL" sheetId="6" r:id="rId6"/>
    <sheet name="LLA_ADULTOS" sheetId="7" r:id="rId7"/>
    <sheet name="LLA_PEDIATRIA" sheetId="8" r:id="rId8"/>
    <sheet name="LMA_ADULTOS" sheetId="9" r:id="rId9"/>
    <sheet name="LMA_PEDIATRIA" sheetId="10" r:id="rId10"/>
    <sheet name="LNH_ADULTOS" sheetId="11" r:id="rId11"/>
    <sheet name="Total Cáncer EPS" sheetId="12" r:id="rId12"/>
  </sheets>
  <definedNames>
    <definedName name="_xlnm._FilterDatabase" localSheetId="4" hidden="1">CERVIX!$R$10:$S$44</definedName>
    <definedName name="_xlnm._FilterDatabase" localSheetId="5" hidden="1">COLORRECTAL!$Q$10:$R$44</definedName>
    <definedName name="_xlnm._FilterDatabase" localSheetId="2" hidden="1">ESTOMAGO!$Q$10:$R$44</definedName>
    <definedName name="_xlnm._FilterDatabase" localSheetId="6" hidden="1">LLA_ADULTOS!$N$10:$O$44</definedName>
    <definedName name="_xlnm._FilterDatabase" localSheetId="7" hidden="1">LLA_PEDIATRIA!$N$10:$O$44</definedName>
    <definedName name="_xlnm._FilterDatabase" localSheetId="8" hidden="1">LMA_ADULTOS!$M$10:$N$44</definedName>
    <definedName name="_xlnm._FilterDatabase" localSheetId="9" hidden="1">LMA_PEDIATRIA!$N$10:$O$44</definedName>
    <definedName name="_xlnm._FilterDatabase" localSheetId="10" hidden="1">LNH_ADULTOS!$O$10:$P$44</definedName>
    <definedName name="_xlnm._FilterDatabase" localSheetId="3" hidden="1">MAMA!$R$10:$S$44</definedName>
    <definedName name="_xlnm._FilterDatabase" localSheetId="0" hidden="1">PROSTATA!$Q$10:$R$44</definedName>
    <definedName name="_xlnm._FilterDatabase" localSheetId="1" hidden="1">PULMON!$P$10:$Q$44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42" i="11" l="1"/>
  <c r="AN42" i="10"/>
  <c r="AJ42" i="9"/>
  <c r="AN41" i="8"/>
  <c r="AN42" i="7"/>
  <c r="AW42" i="6"/>
  <c r="AX42" i="5"/>
  <c r="AX42" i="4"/>
  <c r="AW42" i="3"/>
  <c r="AS42" i="2"/>
  <c r="AW37" i="1"/>
  <c r="S11" i="1" l="1"/>
  <c r="D57" i="2"/>
  <c r="D56" i="2"/>
  <c r="D55" i="2"/>
  <c r="D54" i="2"/>
  <c r="D53" i="2"/>
  <c r="D52" i="2"/>
  <c r="D51" i="2"/>
  <c r="X11" i="11" l="1"/>
  <c r="AG11" i="11" s="1"/>
  <c r="V11" i="10" l="1"/>
  <c r="AD11" i="10" s="1"/>
  <c r="AD11" i="7"/>
  <c r="Z11" i="9"/>
  <c r="U11" i="9"/>
  <c r="AF41" i="11" l="1"/>
  <c r="AF36" i="11"/>
  <c r="AF35" i="11"/>
  <c r="AE35" i="11"/>
  <c r="AD35" i="11"/>
  <c r="AC35" i="11"/>
  <c r="AB35" i="11"/>
  <c r="AA35" i="11"/>
  <c r="Z35" i="11"/>
  <c r="AF34" i="11"/>
  <c r="Z33" i="11"/>
  <c r="AF32" i="11"/>
  <c r="Z32" i="11"/>
  <c r="AF31" i="11"/>
  <c r="AF29" i="11"/>
  <c r="AE29" i="11"/>
  <c r="AD29" i="11"/>
  <c r="AC29" i="11"/>
  <c r="AB29" i="11"/>
  <c r="AA29" i="11"/>
  <c r="Z29" i="11"/>
  <c r="AF28" i="11"/>
  <c r="AF27" i="11"/>
  <c r="AE27" i="11"/>
  <c r="AD27" i="11"/>
  <c r="AC27" i="11"/>
  <c r="AB27" i="11"/>
  <c r="AA27" i="11"/>
  <c r="Z27" i="11"/>
  <c r="AF25" i="11"/>
  <c r="AF16" i="11"/>
  <c r="AF15" i="11"/>
  <c r="AE15" i="11"/>
  <c r="AD15" i="11"/>
  <c r="AC15" i="11"/>
  <c r="AB15" i="11"/>
  <c r="AA15" i="11"/>
  <c r="Z15" i="11"/>
  <c r="AF14" i="11"/>
  <c r="AF12" i="11"/>
  <c r="AF11" i="11"/>
  <c r="AO11" i="11" s="1"/>
  <c r="AE11" i="11"/>
  <c r="AD11" i="11"/>
  <c r="AC11" i="11"/>
  <c r="AB11" i="11"/>
  <c r="AA11" i="11"/>
  <c r="Z11" i="11"/>
  <c r="W42" i="11"/>
  <c r="AF42" i="11" s="1"/>
  <c r="W11" i="11"/>
  <c r="Y11" i="11"/>
  <c r="AH11" i="11" s="1"/>
  <c r="V12" i="9"/>
  <c r="W12" i="9"/>
  <c r="X12" i="9"/>
  <c r="Y12" i="9"/>
  <c r="Z12" i="9"/>
  <c r="V14" i="9"/>
  <c r="W14" i="9"/>
  <c r="X14" i="9"/>
  <c r="Y14" i="9"/>
  <c r="Z14" i="9"/>
  <c r="V15" i="9"/>
  <c r="W15" i="9"/>
  <c r="X15" i="9"/>
  <c r="Y15" i="9"/>
  <c r="Z15" i="9"/>
  <c r="V16" i="9"/>
  <c r="W16" i="9"/>
  <c r="X16" i="9"/>
  <c r="Y16" i="9"/>
  <c r="Z16" i="9"/>
  <c r="Y20" i="9"/>
  <c r="V25" i="9"/>
  <c r="W25" i="9"/>
  <c r="X25" i="9"/>
  <c r="Y25" i="9"/>
  <c r="Z25" i="9"/>
  <c r="V27" i="9"/>
  <c r="W27" i="9"/>
  <c r="X27" i="9"/>
  <c r="Y27" i="9"/>
  <c r="Z27" i="9"/>
  <c r="X28" i="9"/>
  <c r="Y28" i="9"/>
  <c r="Z28" i="9"/>
  <c r="V29" i="9"/>
  <c r="W29" i="9"/>
  <c r="X29" i="9"/>
  <c r="Y29" i="9"/>
  <c r="Z29" i="9"/>
  <c r="V30" i="9"/>
  <c r="W30" i="9"/>
  <c r="X30" i="9"/>
  <c r="Y30" i="9"/>
  <c r="Z30" i="9"/>
  <c r="V31" i="9"/>
  <c r="W31" i="9"/>
  <c r="X31" i="9"/>
  <c r="Y31" i="9"/>
  <c r="Z31" i="9"/>
  <c r="V32" i="9"/>
  <c r="W32" i="9"/>
  <c r="X32" i="9"/>
  <c r="Y32" i="9"/>
  <c r="Z32" i="9"/>
  <c r="V33" i="9"/>
  <c r="W33" i="9"/>
  <c r="X33" i="9"/>
  <c r="Y33" i="9"/>
  <c r="Z33" i="9"/>
  <c r="V34" i="9"/>
  <c r="W34" i="9"/>
  <c r="X34" i="9"/>
  <c r="Y34" i="9"/>
  <c r="Z34" i="9"/>
  <c r="V35" i="9"/>
  <c r="W35" i="9"/>
  <c r="X35" i="9"/>
  <c r="Y35" i="9"/>
  <c r="Z35" i="9"/>
  <c r="Y40" i="9"/>
  <c r="Y11" i="9"/>
  <c r="X11" i="9"/>
  <c r="W11" i="9"/>
  <c r="V11" i="9"/>
  <c r="AC11" i="9" s="1"/>
  <c r="U12" i="9"/>
  <c r="AB12" i="9" s="1"/>
  <c r="U13" i="9"/>
  <c r="AB13" i="9" s="1"/>
  <c r="U14" i="9"/>
  <c r="AB14" i="9" s="1"/>
  <c r="U15" i="9"/>
  <c r="AB15" i="9" s="1"/>
  <c r="U16" i="9"/>
  <c r="AB16" i="9" s="1"/>
  <c r="U17" i="9"/>
  <c r="AB17" i="9" s="1"/>
  <c r="U18" i="9"/>
  <c r="AB18" i="9" s="1"/>
  <c r="U19" i="9"/>
  <c r="AB19" i="9" s="1"/>
  <c r="U20" i="9"/>
  <c r="AB20" i="9" s="1"/>
  <c r="U21" i="9"/>
  <c r="AB21" i="9" s="1"/>
  <c r="U22" i="9"/>
  <c r="AB22" i="9" s="1"/>
  <c r="U23" i="9"/>
  <c r="AB23" i="9" s="1"/>
  <c r="U24" i="9"/>
  <c r="AB24" i="9" s="1"/>
  <c r="U25" i="9"/>
  <c r="AB25" i="9" s="1"/>
  <c r="U26" i="9"/>
  <c r="AB26" i="9" s="1"/>
  <c r="U27" i="9"/>
  <c r="AB27" i="9" s="1"/>
  <c r="U28" i="9"/>
  <c r="AB28" i="9" s="1"/>
  <c r="U29" i="9"/>
  <c r="AB29" i="9" s="1"/>
  <c r="U30" i="9"/>
  <c r="AB30" i="9" s="1"/>
  <c r="U31" i="9"/>
  <c r="AB31" i="9" s="1"/>
  <c r="U32" i="9"/>
  <c r="AB32" i="9" s="1"/>
  <c r="U33" i="9"/>
  <c r="AB33" i="9" s="1"/>
  <c r="U34" i="9"/>
  <c r="AB34" i="9" s="1"/>
  <c r="U35" i="9"/>
  <c r="AB35" i="9" s="1"/>
  <c r="U36" i="9"/>
  <c r="AB36" i="9" s="1"/>
  <c r="U37" i="9"/>
  <c r="AB37" i="9" s="1"/>
  <c r="U38" i="9"/>
  <c r="AB38" i="9" s="1"/>
  <c r="U39" i="9"/>
  <c r="AB39" i="9" s="1"/>
  <c r="U40" i="9"/>
  <c r="AB40" i="9" s="1"/>
  <c r="U41" i="9"/>
  <c r="AB41" i="9" s="1"/>
  <c r="U42" i="9"/>
  <c r="AB42" i="9" s="1"/>
  <c r="AB11" i="9"/>
  <c r="T12" i="9"/>
  <c r="T13" i="9"/>
  <c r="AA13" i="9" s="1"/>
  <c r="T14" i="9"/>
  <c r="AA14" i="9" s="1"/>
  <c r="T15" i="9"/>
  <c r="AA15" i="9" s="1"/>
  <c r="T16" i="9"/>
  <c r="AA16" i="9" s="1"/>
  <c r="T17" i="9"/>
  <c r="AA17" i="9" s="1"/>
  <c r="T18" i="9"/>
  <c r="AA18" i="9" s="1"/>
  <c r="T19" i="9"/>
  <c r="AA19" i="9" s="1"/>
  <c r="T20" i="9"/>
  <c r="AA20" i="9" s="1"/>
  <c r="T21" i="9"/>
  <c r="AA21" i="9" s="1"/>
  <c r="T22" i="9"/>
  <c r="AA22" i="9" s="1"/>
  <c r="T23" i="9"/>
  <c r="AA23" i="9" s="1"/>
  <c r="T24" i="9"/>
  <c r="AA24" i="9" s="1"/>
  <c r="T25" i="9"/>
  <c r="AA25" i="9" s="1"/>
  <c r="T26" i="9"/>
  <c r="AA26" i="9" s="1"/>
  <c r="T27" i="9"/>
  <c r="AA27" i="9" s="1"/>
  <c r="T28" i="9"/>
  <c r="AA28" i="9" s="1"/>
  <c r="T29" i="9"/>
  <c r="AA29" i="9" s="1"/>
  <c r="T30" i="9"/>
  <c r="AA30" i="9" s="1"/>
  <c r="T31" i="9"/>
  <c r="AA31" i="9" s="1"/>
  <c r="T32" i="9"/>
  <c r="AA32" i="9" s="1"/>
  <c r="T33" i="9"/>
  <c r="AA33" i="9" s="1"/>
  <c r="T34" i="9"/>
  <c r="AA34" i="9" s="1"/>
  <c r="T35" i="9"/>
  <c r="AA35" i="9" s="1"/>
  <c r="T36" i="9"/>
  <c r="AA36" i="9" s="1"/>
  <c r="T37" i="9"/>
  <c r="AA37" i="9" s="1"/>
  <c r="T38" i="9"/>
  <c r="AA38" i="9" s="1"/>
  <c r="T39" i="9"/>
  <c r="AA39" i="9" s="1"/>
  <c r="T40" i="9"/>
  <c r="AA40" i="9" s="1"/>
  <c r="T41" i="9"/>
  <c r="AA41" i="9" s="1"/>
  <c r="T42" i="9"/>
  <c r="AA42" i="9" s="1"/>
  <c r="T11" i="9"/>
  <c r="AA11" i="9" s="1"/>
  <c r="V11" i="7"/>
  <c r="T44" i="9" l="1"/>
  <c r="AA12" i="9"/>
  <c r="P11" i="9"/>
  <c r="P12" i="9"/>
  <c r="P13" i="9"/>
  <c r="W13" i="9" s="1"/>
  <c r="P14" i="9"/>
  <c r="P15" i="9"/>
  <c r="P16" i="9"/>
  <c r="P17" i="9"/>
  <c r="W17" i="9" s="1"/>
  <c r="P18" i="9"/>
  <c r="W18" i="9" s="1"/>
  <c r="P19" i="9"/>
  <c r="W19" i="9" s="1"/>
  <c r="P20" i="9"/>
  <c r="W20" i="9" s="1"/>
  <c r="P21" i="9"/>
  <c r="W21" i="9" s="1"/>
  <c r="P22" i="9"/>
  <c r="W22" i="9" s="1"/>
  <c r="P23" i="9"/>
  <c r="W23" i="9" s="1"/>
  <c r="P24" i="9"/>
  <c r="W24" i="9" s="1"/>
  <c r="P25" i="9"/>
  <c r="P26" i="9"/>
  <c r="W26" i="9" s="1"/>
  <c r="P27" i="9"/>
  <c r="P28" i="9"/>
  <c r="W28" i="9" s="1"/>
  <c r="P29" i="9"/>
  <c r="P30" i="9"/>
  <c r="P31" i="9"/>
  <c r="P32" i="9"/>
  <c r="P33" i="9"/>
  <c r="P34" i="9"/>
  <c r="P35" i="9"/>
  <c r="P36" i="9"/>
  <c r="W36" i="9" s="1"/>
  <c r="P37" i="9"/>
  <c r="W37" i="9" s="1"/>
  <c r="P38" i="9"/>
  <c r="W38" i="9" s="1"/>
  <c r="P39" i="9"/>
  <c r="W39" i="9" s="1"/>
  <c r="P40" i="9"/>
  <c r="W40" i="9" s="1"/>
  <c r="P41" i="9"/>
  <c r="W41" i="9" s="1"/>
  <c r="P42" i="9"/>
  <c r="W42" i="9" s="1"/>
  <c r="Q11" i="11"/>
  <c r="P11" i="10"/>
  <c r="Q11" i="10"/>
  <c r="R11" i="10"/>
  <c r="S11" i="10"/>
  <c r="T11" i="10"/>
  <c r="U11" i="10"/>
  <c r="W11" i="10"/>
  <c r="AE11" i="10" s="1"/>
  <c r="X11" i="10"/>
  <c r="AF11" i="10" s="1"/>
  <c r="Y11" i="10"/>
  <c r="AG11" i="10" s="1"/>
  <c r="Z11" i="10"/>
  <c r="AH11" i="10" s="1"/>
  <c r="AA11" i="10"/>
  <c r="AI11" i="10" s="1"/>
  <c r="AB11" i="10"/>
  <c r="AJ11" i="10" s="1"/>
  <c r="AC11" i="10"/>
  <c r="AK11" i="10" s="1"/>
  <c r="P12" i="10"/>
  <c r="Q12" i="10"/>
  <c r="R12" i="10"/>
  <c r="S12" i="10"/>
  <c r="T12" i="10"/>
  <c r="U12" i="10"/>
  <c r="V12" i="10"/>
  <c r="W12" i="10"/>
  <c r="P13" i="10"/>
  <c r="Q13" i="10"/>
  <c r="R13" i="10"/>
  <c r="S13" i="10"/>
  <c r="T13" i="10"/>
  <c r="U13" i="10"/>
  <c r="V13" i="10"/>
  <c r="W13" i="10"/>
  <c r="P14" i="10"/>
  <c r="Q14" i="10"/>
  <c r="R14" i="10"/>
  <c r="S14" i="10"/>
  <c r="T14" i="10"/>
  <c r="U14" i="10"/>
  <c r="V14" i="10"/>
  <c r="W14" i="10"/>
  <c r="P15" i="10"/>
  <c r="Q15" i="10"/>
  <c r="R15" i="10"/>
  <c r="S15" i="10"/>
  <c r="T15" i="10"/>
  <c r="U15" i="10"/>
  <c r="V15" i="10"/>
  <c r="W15" i="10"/>
  <c r="P16" i="10"/>
  <c r="Q16" i="10"/>
  <c r="R16" i="10"/>
  <c r="S16" i="10"/>
  <c r="T16" i="10"/>
  <c r="U16" i="10"/>
  <c r="V16" i="10"/>
  <c r="W16" i="10"/>
  <c r="P17" i="10"/>
  <c r="Q17" i="10"/>
  <c r="R17" i="10"/>
  <c r="S17" i="10"/>
  <c r="T17" i="10"/>
  <c r="U17" i="10"/>
  <c r="V17" i="10"/>
  <c r="W17" i="10"/>
  <c r="P18" i="10"/>
  <c r="Q18" i="10"/>
  <c r="R18" i="10"/>
  <c r="S18" i="10"/>
  <c r="T18" i="10"/>
  <c r="U18" i="10"/>
  <c r="V18" i="10"/>
  <c r="W18" i="10"/>
  <c r="P19" i="10"/>
  <c r="Q19" i="10"/>
  <c r="R19" i="10"/>
  <c r="S19" i="10"/>
  <c r="T19" i="10"/>
  <c r="U19" i="10"/>
  <c r="V19" i="10"/>
  <c r="W19" i="10"/>
  <c r="P20" i="10"/>
  <c r="Q20" i="10"/>
  <c r="R20" i="10"/>
  <c r="S20" i="10"/>
  <c r="T20" i="10"/>
  <c r="U20" i="10"/>
  <c r="V20" i="10"/>
  <c r="W20" i="10"/>
  <c r="P21" i="10"/>
  <c r="Q21" i="10"/>
  <c r="R21" i="10"/>
  <c r="S21" i="10"/>
  <c r="T21" i="10"/>
  <c r="U21" i="10"/>
  <c r="V21" i="10"/>
  <c r="W21" i="10"/>
  <c r="P22" i="10"/>
  <c r="Q22" i="10"/>
  <c r="R22" i="10"/>
  <c r="S22" i="10"/>
  <c r="T22" i="10"/>
  <c r="U22" i="10"/>
  <c r="V22" i="10"/>
  <c r="W22" i="10"/>
  <c r="P23" i="10"/>
  <c r="Q23" i="10"/>
  <c r="R23" i="10"/>
  <c r="S23" i="10"/>
  <c r="T23" i="10"/>
  <c r="U23" i="10"/>
  <c r="V23" i="10"/>
  <c r="W23" i="10"/>
  <c r="P24" i="10"/>
  <c r="Q24" i="10"/>
  <c r="R24" i="10"/>
  <c r="S24" i="10"/>
  <c r="T24" i="10"/>
  <c r="U24" i="10"/>
  <c r="V24" i="10"/>
  <c r="W24" i="10"/>
  <c r="P25" i="10"/>
  <c r="Q25" i="10"/>
  <c r="R25" i="10"/>
  <c r="S25" i="10"/>
  <c r="T25" i="10"/>
  <c r="U25" i="10"/>
  <c r="V25" i="10"/>
  <c r="W25" i="10"/>
  <c r="P26" i="10"/>
  <c r="Q26" i="10"/>
  <c r="R26" i="10"/>
  <c r="S26" i="10"/>
  <c r="T26" i="10"/>
  <c r="U26" i="10"/>
  <c r="V26" i="10"/>
  <c r="W26" i="10"/>
  <c r="P27" i="10"/>
  <c r="Q27" i="10"/>
  <c r="R27" i="10"/>
  <c r="S27" i="10"/>
  <c r="T27" i="10"/>
  <c r="U27" i="10"/>
  <c r="V27" i="10"/>
  <c r="W27" i="10"/>
  <c r="P28" i="10"/>
  <c r="Q28" i="10"/>
  <c r="R28" i="10"/>
  <c r="S28" i="10"/>
  <c r="T28" i="10"/>
  <c r="U28" i="10"/>
  <c r="V28" i="10"/>
  <c r="W28" i="10"/>
  <c r="P29" i="10"/>
  <c r="Q29" i="10"/>
  <c r="R29" i="10"/>
  <c r="S29" i="10"/>
  <c r="T29" i="10"/>
  <c r="U29" i="10"/>
  <c r="V29" i="10"/>
  <c r="W29" i="10"/>
  <c r="P30" i="10"/>
  <c r="Q30" i="10"/>
  <c r="R30" i="10"/>
  <c r="S30" i="10"/>
  <c r="T30" i="10"/>
  <c r="U30" i="10"/>
  <c r="V30" i="10"/>
  <c r="W30" i="10"/>
  <c r="P31" i="10"/>
  <c r="Q31" i="10"/>
  <c r="R31" i="10"/>
  <c r="S31" i="10"/>
  <c r="T31" i="10"/>
  <c r="U31" i="10"/>
  <c r="V31" i="10"/>
  <c r="W31" i="10"/>
  <c r="P32" i="10"/>
  <c r="Q32" i="10"/>
  <c r="R32" i="10"/>
  <c r="S32" i="10"/>
  <c r="T32" i="10"/>
  <c r="U32" i="10"/>
  <c r="V32" i="10"/>
  <c r="W32" i="10"/>
  <c r="P33" i="10"/>
  <c r="Q33" i="10"/>
  <c r="R33" i="10"/>
  <c r="S33" i="10"/>
  <c r="T33" i="10"/>
  <c r="U33" i="10"/>
  <c r="V33" i="10"/>
  <c r="W33" i="10"/>
  <c r="P34" i="10"/>
  <c r="Q34" i="10"/>
  <c r="R34" i="10"/>
  <c r="S34" i="10"/>
  <c r="T34" i="10"/>
  <c r="U34" i="10"/>
  <c r="V34" i="10"/>
  <c r="W34" i="10"/>
  <c r="P35" i="10"/>
  <c r="Q35" i="10"/>
  <c r="R35" i="10"/>
  <c r="S35" i="10"/>
  <c r="T35" i="10"/>
  <c r="U35" i="10"/>
  <c r="V35" i="10"/>
  <c r="W35" i="10"/>
  <c r="P36" i="10"/>
  <c r="Q36" i="10"/>
  <c r="R36" i="10"/>
  <c r="S36" i="10"/>
  <c r="T36" i="10"/>
  <c r="U36" i="10"/>
  <c r="V36" i="10"/>
  <c r="W36" i="10"/>
  <c r="P37" i="10"/>
  <c r="Q37" i="10"/>
  <c r="R37" i="10"/>
  <c r="S37" i="10"/>
  <c r="T37" i="10"/>
  <c r="U37" i="10"/>
  <c r="V37" i="10"/>
  <c r="W37" i="10"/>
  <c r="P38" i="10"/>
  <c r="Q38" i="10"/>
  <c r="R38" i="10"/>
  <c r="S38" i="10"/>
  <c r="T38" i="10"/>
  <c r="U38" i="10"/>
  <c r="V38" i="10"/>
  <c r="W38" i="10"/>
  <c r="P39" i="10"/>
  <c r="Q39" i="10"/>
  <c r="R39" i="10"/>
  <c r="S39" i="10"/>
  <c r="T39" i="10"/>
  <c r="U39" i="10"/>
  <c r="V39" i="10"/>
  <c r="W39" i="10"/>
  <c r="P40" i="10"/>
  <c r="Q40" i="10"/>
  <c r="R40" i="10"/>
  <c r="S40" i="10"/>
  <c r="T40" i="10"/>
  <c r="U40" i="10"/>
  <c r="V40" i="10"/>
  <c r="W40" i="10"/>
  <c r="P41" i="10"/>
  <c r="Q41" i="10"/>
  <c r="R41" i="10"/>
  <c r="S41" i="10"/>
  <c r="T41" i="10"/>
  <c r="U41" i="10"/>
  <c r="V41" i="10"/>
  <c r="W41" i="10"/>
  <c r="P42" i="10"/>
  <c r="Q42" i="10"/>
  <c r="R42" i="10"/>
  <c r="S42" i="10"/>
  <c r="T42" i="10"/>
  <c r="U42" i="10"/>
  <c r="V42" i="10"/>
  <c r="W42" i="10"/>
  <c r="O11" i="9"/>
  <c r="Q11" i="9"/>
  <c r="R11" i="9"/>
  <c r="S11" i="9"/>
  <c r="AD11" i="9"/>
  <c r="AE11" i="9"/>
  <c r="AF11" i="9"/>
  <c r="AG11" i="9"/>
  <c r="X11" i="7" l="1"/>
  <c r="D56" i="11" l="1"/>
  <c r="D55" i="11"/>
  <c r="D54" i="11"/>
  <c r="D53" i="11"/>
  <c r="D52" i="11"/>
  <c r="D51" i="11"/>
  <c r="D50" i="11"/>
  <c r="D49" i="11"/>
  <c r="D48" i="11"/>
  <c r="G44" i="11" a="1"/>
  <c r="G44" i="11" s="1"/>
  <c r="F44" i="11" a="1"/>
  <c r="F44" i="11" s="1"/>
  <c r="E44" i="11" a="1"/>
  <c r="E44" i="11" s="1"/>
  <c r="D44" i="11" a="1"/>
  <c r="D44" i="11" s="1"/>
  <c r="D58" i="11" s="1"/>
  <c r="Y42" i="11"/>
  <c r="AH42" i="11" s="1"/>
  <c r="X42" i="11"/>
  <c r="AG42" i="11" s="1"/>
  <c r="V42" i="11"/>
  <c r="AE42" i="11" s="1"/>
  <c r="U42" i="11"/>
  <c r="AD42" i="11" s="1"/>
  <c r="T42" i="11"/>
  <c r="AC42" i="11" s="1"/>
  <c r="S42" i="11"/>
  <c r="AB42" i="11" s="1"/>
  <c r="R42" i="11"/>
  <c r="AA42" i="11" s="1"/>
  <c r="Q42" i="11"/>
  <c r="Z42" i="11" s="1"/>
  <c r="AO41" i="11"/>
  <c r="Y41" i="11"/>
  <c r="AH41" i="11" s="1"/>
  <c r="X41" i="11"/>
  <c r="AG41" i="11" s="1"/>
  <c r="W41" i="11"/>
  <c r="V41" i="11"/>
  <c r="AE41" i="11" s="1"/>
  <c r="U41" i="11"/>
  <c r="AD41" i="11" s="1"/>
  <c r="T41" i="11"/>
  <c r="AC41" i="11" s="1"/>
  <c r="S41" i="11"/>
  <c r="AB41" i="11" s="1"/>
  <c r="R41" i="11"/>
  <c r="AA41" i="11" s="1"/>
  <c r="Q41" i="11"/>
  <c r="Z41" i="11" s="1"/>
  <c r="Y40" i="11"/>
  <c r="AH40" i="11" s="1"/>
  <c r="X40" i="11"/>
  <c r="AG40" i="11" s="1"/>
  <c r="W40" i="11"/>
  <c r="AF40" i="11" s="1"/>
  <c r="V40" i="11"/>
  <c r="AE40" i="11" s="1"/>
  <c r="U40" i="11"/>
  <c r="AD40" i="11" s="1"/>
  <c r="T40" i="11"/>
  <c r="AC40" i="11" s="1"/>
  <c r="S40" i="11"/>
  <c r="AB40" i="11" s="1"/>
  <c r="R40" i="11"/>
  <c r="AA40" i="11" s="1"/>
  <c r="Q40" i="11"/>
  <c r="Z40" i="11" s="1"/>
  <c r="Y39" i="11"/>
  <c r="AH39" i="11" s="1"/>
  <c r="X39" i="11"/>
  <c r="AG39" i="11" s="1"/>
  <c r="W39" i="11"/>
  <c r="AF39" i="11" s="1"/>
  <c r="V39" i="11"/>
  <c r="AE39" i="11" s="1"/>
  <c r="U39" i="11"/>
  <c r="AD39" i="11" s="1"/>
  <c r="T39" i="11"/>
  <c r="AC39" i="11" s="1"/>
  <c r="S39" i="11"/>
  <c r="AB39" i="11" s="1"/>
  <c r="R39" i="11"/>
  <c r="AA39" i="11" s="1"/>
  <c r="Q39" i="11"/>
  <c r="Z39" i="11" s="1"/>
  <c r="Y38" i="11"/>
  <c r="AH38" i="11" s="1"/>
  <c r="X38" i="11"/>
  <c r="AG38" i="11" s="1"/>
  <c r="W38" i="11"/>
  <c r="AF38" i="11" s="1"/>
  <c r="V38" i="11"/>
  <c r="AE38" i="11" s="1"/>
  <c r="U38" i="11"/>
  <c r="AD38" i="11" s="1"/>
  <c r="T38" i="11"/>
  <c r="AC38" i="11" s="1"/>
  <c r="S38" i="11"/>
  <c r="AB38" i="11" s="1"/>
  <c r="R38" i="11"/>
  <c r="AA38" i="11" s="1"/>
  <c r="Q38" i="11"/>
  <c r="Z38" i="11" s="1"/>
  <c r="Y37" i="11"/>
  <c r="AH37" i="11" s="1"/>
  <c r="X37" i="11"/>
  <c r="AG37" i="11" s="1"/>
  <c r="W37" i="11"/>
  <c r="AF37" i="11" s="1"/>
  <c r="V37" i="11"/>
  <c r="AE37" i="11" s="1"/>
  <c r="U37" i="11"/>
  <c r="AD37" i="11" s="1"/>
  <c r="T37" i="11"/>
  <c r="AC37" i="11" s="1"/>
  <c r="S37" i="11"/>
  <c r="AB37" i="11" s="1"/>
  <c r="R37" i="11"/>
  <c r="AA37" i="11" s="1"/>
  <c r="Q37" i="11"/>
  <c r="Z37" i="11" s="1"/>
  <c r="AO36" i="11"/>
  <c r="Y36" i="11"/>
  <c r="AH36" i="11" s="1"/>
  <c r="X36" i="11"/>
  <c r="AG36" i="11" s="1"/>
  <c r="W36" i="11"/>
  <c r="V36" i="11"/>
  <c r="AE36" i="11" s="1"/>
  <c r="U36" i="11"/>
  <c r="AD36" i="11" s="1"/>
  <c r="T36" i="11"/>
  <c r="AC36" i="11" s="1"/>
  <c r="S36" i="11"/>
  <c r="AB36" i="11" s="1"/>
  <c r="R36" i="11"/>
  <c r="AA36" i="11" s="1"/>
  <c r="Q36" i="11"/>
  <c r="Z36" i="11" s="1"/>
  <c r="AI35" i="11"/>
  <c r="AO35" i="11"/>
  <c r="AN35" i="11"/>
  <c r="AM35" i="11"/>
  <c r="AL35" i="11"/>
  <c r="AK35" i="11"/>
  <c r="AJ35" i="11"/>
  <c r="Y35" i="11"/>
  <c r="AH35" i="11" s="1"/>
  <c r="X35" i="11"/>
  <c r="AG35" i="11" s="1"/>
  <c r="W35" i="11"/>
  <c r="V35" i="11"/>
  <c r="U35" i="11"/>
  <c r="T35" i="11"/>
  <c r="S35" i="11"/>
  <c r="R35" i="11"/>
  <c r="Q35" i="11"/>
  <c r="AO34" i="11"/>
  <c r="Y34" i="11"/>
  <c r="AH34" i="11" s="1"/>
  <c r="X34" i="11"/>
  <c r="AG34" i="11" s="1"/>
  <c r="W34" i="11"/>
  <c r="V34" i="11"/>
  <c r="AE34" i="11" s="1"/>
  <c r="U34" i="11"/>
  <c r="AD34" i="11" s="1"/>
  <c r="T34" i="11"/>
  <c r="AC34" i="11" s="1"/>
  <c r="S34" i="11"/>
  <c r="AB34" i="11" s="1"/>
  <c r="R34" i="11"/>
  <c r="AA34" i="11" s="1"/>
  <c r="Q34" i="11"/>
  <c r="Z34" i="11" s="1"/>
  <c r="AI33" i="11"/>
  <c r="Y33" i="11"/>
  <c r="AH33" i="11" s="1"/>
  <c r="X33" i="11"/>
  <c r="AG33" i="11" s="1"/>
  <c r="W33" i="11"/>
  <c r="AF33" i="11" s="1"/>
  <c r="V33" i="11"/>
  <c r="AE33" i="11" s="1"/>
  <c r="U33" i="11"/>
  <c r="AD33" i="11" s="1"/>
  <c r="T33" i="11"/>
  <c r="AC33" i="11" s="1"/>
  <c r="S33" i="11"/>
  <c r="AB33" i="11" s="1"/>
  <c r="R33" i="11"/>
  <c r="AA33" i="11" s="1"/>
  <c r="Q33" i="11"/>
  <c r="AO32" i="11"/>
  <c r="AI32" i="11"/>
  <c r="Y32" i="11"/>
  <c r="AH32" i="11" s="1"/>
  <c r="X32" i="11"/>
  <c r="AG32" i="11" s="1"/>
  <c r="W32" i="11"/>
  <c r="V32" i="11"/>
  <c r="AE32" i="11" s="1"/>
  <c r="U32" i="11"/>
  <c r="AD32" i="11" s="1"/>
  <c r="T32" i="11"/>
  <c r="AC32" i="11" s="1"/>
  <c r="S32" i="11"/>
  <c r="AB32" i="11" s="1"/>
  <c r="R32" i="11"/>
  <c r="AA32" i="11" s="1"/>
  <c r="Q32" i="11"/>
  <c r="AO31" i="11"/>
  <c r="Y31" i="11"/>
  <c r="AH31" i="11" s="1"/>
  <c r="X31" i="11"/>
  <c r="AG31" i="11" s="1"/>
  <c r="W31" i="11"/>
  <c r="V31" i="11"/>
  <c r="AE31" i="11" s="1"/>
  <c r="U31" i="11"/>
  <c r="AD31" i="11" s="1"/>
  <c r="T31" i="11"/>
  <c r="AC31" i="11" s="1"/>
  <c r="S31" i="11"/>
  <c r="AB31" i="11" s="1"/>
  <c r="R31" i="11"/>
  <c r="AA31" i="11" s="1"/>
  <c r="Q31" i="11"/>
  <c r="Z31" i="11" s="1"/>
  <c r="Y30" i="11"/>
  <c r="AH30" i="11" s="1"/>
  <c r="X30" i="11"/>
  <c r="AG30" i="11" s="1"/>
  <c r="W30" i="11"/>
  <c r="AF30" i="11" s="1"/>
  <c r="V30" i="11"/>
  <c r="AE30" i="11" s="1"/>
  <c r="U30" i="11"/>
  <c r="AD30" i="11" s="1"/>
  <c r="T30" i="11"/>
  <c r="AC30" i="11" s="1"/>
  <c r="S30" i="11"/>
  <c r="AB30" i="11" s="1"/>
  <c r="R30" i="11"/>
  <c r="AA30" i="11" s="1"/>
  <c r="Q30" i="11"/>
  <c r="Z30" i="11" s="1"/>
  <c r="AK29" i="11"/>
  <c r="AO29" i="11"/>
  <c r="AN29" i="11"/>
  <c r="AM29" i="11"/>
  <c r="AL29" i="11"/>
  <c r="AJ29" i="11"/>
  <c r="AI29" i="11"/>
  <c r="Y29" i="11"/>
  <c r="AH29" i="11" s="1"/>
  <c r="X29" i="11"/>
  <c r="AG29" i="11" s="1"/>
  <c r="W29" i="11"/>
  <c r="V29" i="11"/>
  <c r="U29" i="11"/>
  <c r="T29" i="11"/>
  <c r="S29" i="11"/>
  <c r="R29" i="11"/>
  <c r="Q29" i="11"/>
  <c r="AO28" i="11"/>
  <c r="Y28" i="11"/>
  <c r="AH28" i="11" s="1"/>
  <c r="X28" i="11"/>
  <c r="AG28" i="11" s="1"/>
  <c r="W28" i="11"/>
  <c r="V28" i="11"/>
  <c r="AE28" i="11" s="1"/>
  <c r="U28" i="11"/>
  <c r="AD28" i="11" s="1"/>
  <c r="T28" i="11"/>
  <c r="AC28" i="11" s="1"/>
  <c r="S28" i="11"/>
  <c r="AB28" i="11" s="1"/>
  <c r="R28" i="11"/>
  <c r="AA28" i="11" s="1"/>
  <c r="Q28" i="11"/>
  <c r="Z28" i="11" s="1"/>
  <c r="AO27" i="11"/>
  <c r="AN27" i="11"/>
  <c r="AM27" i="11"/>
  <c r="AL27" i="11"/>
  <c r="AK27" i="11"/>
  <c r="AJ27" i="11"/>
  <c r="AI27" i="11"/>
  <c r="Y27" i="11"/>
  <c r="AH27" i="11" s="1"/>
  <c r="X27" i="11"/>
  <c r="AG27" i="11" s="1"/>
  <c r="W27" i="11"/>
  <c r="V27" i="11"/>
  <c r="U27" i="11"/>
  <c r="T27" i="11"/>
  <c r="S27" i="11"/>
  <c r="R27" i="11"/>
  <c r="Q27" i="11"/>
  <c r="Y26" i="11"/>
  <c r="AH26" i="11" s="1"/>
  <c r="X26" i="11"/>
  <c r="AG26" i="11" s="1"/>
  <c r="W26" i="11"/>
  <c r="AF26" i="11" s="1"/>
  <c r="V26" i="11"/>
  <c r="AE26" i="11" s="1"/>
  <c r="U26" i="11"/>
  <c r="AD26" i="11" s="1"/>
  <c r="T26" i="11"/>
  <c r="AC26" i="11" s="1"/>
  <c r="S26" i="11"/>
  <c r="AB26" i="11" s="1"/>
  <c r="R26" i="11"/>
  <c r="AA26" i="11" s="1"/>
  <c r="Q26" i="11"/>
  <c r="Z26" i="11" s="1"/>
  <c r="AO25" i="11"/>
  <c r="Y25" i="11"/>
  <c r="AH25" i="11" s="1"/>
  <c r="X25" i="11"/>
  <c r="AG25" i="11" s="1"/>
  <c r="W25" i="11"/>
  <c r="V25" i="11"/>
  <c r="AE25" i="11" s="1"/>
  <c r="U25" i="11"/>
  <c r="AD25" i="11" s="1"/>
  <c r="T25" i="11"/>
  <c r="AC25" i="11" s="1"/>
  <c r="S25" i="11"/>
  <c r="AB25" i="11" s="1"/>
  <c r="R25" i="11"/>
  <c r="AA25" i="11" s="1"/>
  <c r="Q25" i="11"/>
  <c r="Z25" i="11" s="1"/>
  <c r="Y24" i="11"/>
  <c r="AH24" i="11" s="1"/>
  <c r="X24" i="11"/>
  <c r="AG24" i="11" s="1"/>
  <c r="W24" i="11"/>
  <c r="AF24" i="11" s="1"/>
  <c r="V24" i="11"/>
  <c r="AE24" i="11" s="1"/>
  <c r="U24" i="11"/>
  <c r="AD24" i="11" s="1"/>
  <c r="T24" i="11"/>
  <c r="AC24" i="11" s="1"/>
  <c r="S24" i="11"/>
  <c r="AB24" i="11" s="1"/>
  <c r="R24" i="11"/>
  <c r="AA24" i="11" s="1"/>
  <c r="Q24" i="11"/>
  <c r="Z24" i="11" s="1"/>
  <c r="Y23" i="11"/>
  <c r="AH23" i="11" s="1"/>
  <c r="X23" i="11"/>
  <c r="AG23" i="11" s="1"/>
  <c r="W23" i="11"/>
  <c r="AF23" i="11" s="1"/>
  <c r="V23" i="11"/>
  <c r="AE23" i="11" s="1"/>
  <c r="U23" i="11"/>
  <c r="AD23" i="11" s="1"/>
  <c r="T23" i="11"/>
  <c r="AC23" i="11" s="1"/>
  <c r="S23" i="11"/>
  <c r="AB23" i="11" s="1"/>
  <c r="R23" i="11"/>
  <c r="AA23" i="11" s="1"/>
  <c r="Q23" i="11"/>
  <c r="Z23" i="11" s="1"/>
  <c r="Y22" i="11"/>
  <c r="AH22" i="11" s="1"/>
  <c r="X22" i="11"/>
  <c r="AG22" i="11" s="1"/>
  <c r="W22" i="11"/>
  <c r="AF22" i="11" s="1"/>
  <c r="V22" i="11"/>
  <c r="AE22" i="11" s="1"/>
  <c r="U22" i="11"/>
  <c r="AD22" i="11" s="1"/>
  <c r="T22" i="11"/>
  <c r="AC22" i="11" s="1"/>
  <c r="S22" i="11"/>
  <c r="AB22" i="11" s="1"/>
  <c r="R22" i="11"/>
  <c r="AA22" i="11" s="1"/>
  <c r="Q22" i="11"/>
  <c r="Z22" i="11" s="1"/>
  <c r="Y21" i="11"/>
  <c r="AH21" i="11" s="1"/>
  <c r="X21" i="11"/>
  <c r="AG21" i="11" s="1"/>
  <c r="W21" i="11"/>
  <c r="AF21" i="11" s="1"/>
  <c r="V21" i="11"/>
  <c r="AE21" i="11" s="1"/>
  <c r="U21" i="11"/>
  <c r="AD21" i="11" s="1"/>
  <c r="T21" i="11"/>
  <c r="AC21" i="11" s="1"/>
  <c r="S21" i="11"/>
  <c r="AB21" i="11" s="1"/>
  <c r="R21" i="11"/>
  <c r="AA21" i="11" s="1"/>
  <c r="Q21" i="11"/>
  <c r="Z21" i="11" s="1"/>
  <c r="Y20" i="11"/>
  <c r="AH20" i="11" s="1"/>
  <c r="X20" i="11"/>
  <c r="AG20" i="11" s="1"/>
  <c r="W20" i="11"/>
  <c r="AF20" i="11" s="1"/>
  <c r="V20" i="11"/>
  <c r="AE20" i="11" s="1"/>
  <c r="U20" i="11"/>
  <c r="AD20" i="11" s="1"/>
  <c r="T20" i="11"/>
  <c r="AC20" i="11" s="1"/>
  <c r="S20" i="11"/>
  <c r="AB20" i="11" s="1"/>
  <c r="R20" i="11"/>
  <c r="AA20" i="11" s="1"/>
  <c r="Q20" i="11"/>
  <c r="Z20" i="11" s="1"/>
  <c r="Y19" i="11"/>
  <c r="AH19" i="11" s="1"/>
  <c r="X19" i="11"/>
  <c r="AG19" i="11" s="1"/>
  <c r="W19" i="11"/>
  <c r="AF19" i="11" s="1"/>
  <c r="V19" i="11"/>
  <c r="AE19" i="11" s="1"/>
  <c r="U19" i="11"/>
  <c r="AD19" i="11" s="1"/>
  <c r="T19" i="11"/>
  <c r="AC19" i="11" s="1"/>
  <c r="S19" i="11"/>
  <c r="AB19" i="11" s="1"/>
  <c r="R19" i="11"/>
  <c r="AA19" i="11" s="1"/>
  <c r="Q19" i="11"/>
  <c r="Z19" i="11" s="1"/>
  <c r="Y18" i="11"/>
  <c r="AH18" i="11" s="1"/>
  <c r="X18" i="11"/>
  <c r="AG18" i="11" s="1"/>
  <c r="W18" i="11"/>
  <c r="AF18" i="11" s="1"/>
  <c r="V18" i="11"/>
  <c r="AE18" i="11" s="1"/>
  <c r="U18" i="11"/>
  <c r="AD18" i="11" s="1"/>
  <c r="T18" i="11"/>
  <c r="AC18" i="11" s="1"/>
  <c r="S18" i="11"/>
  <c r="AB18" i="11" s="1"/>
  <c r="R18" i="11"/>
  <c r="AA18" i="11" s="1"/>
  <c r="Q18" i="11"/>
  <c r="Z18" i="11" s="1"/>
  <c r="Y17" i="11"/>
  <c r="AH17" i="11" s="1"/>
  <c r="X17" i="11"/>
  <c r="AG17" i="11" s="1"/>
  <c r="W17" i="11"/>
  <c r="AF17" i="11" s="1"/>
  <c r="V17" i="11"/>
  <c r="AE17" i="11" s="1"/>
  <c r="U17" i="11"/>
  <c r="AD17" i="11" s="1"/>
  <c r="T17" i="11"/>
  <c r="AC17" i="11" s="1"/>
  <c r="S17" i="11"/>
  <c r="AB17" i="11" s="1"/>
  <c r="R17" i="11"/>
  <c r="AA17" i="11" s="1"/>
  <c r="Q17" i="11"/>
  <c r="Z17" i="11" s="1"/>
  <c r="AO16" i="11"/>
  <c r="Y16" i="11"/>
  <c r="AH16" i="11" s="1"/>
  <c r="X16" i="11"/>
  <c r="AG16" i="11" s="1"/>
  <c r="W16" i="11"/>
  <c r="V16" i="11"/>
  <c r="AE16" i="11" s="1"/>
  <c r="U16" i="11"/>
  <c r="AD16" i="11" s="1"/>
  <c r="T16" i="11"/>
  <c r="AC16" i="11" s="1"/>
  <c r="S16" i="11"/>
  <c r="AB16" i="11" s="1"/>
  <c r="R16" i="11"/>
  <c r="AA16" i="11" s="1"/>
  <c r="Q16" i="11"/>
  <c r="Z16" i="11" s="1"/>
  <c r="AO15" i="11"/>
  <c r="AN15" i="11"/>
  <c r="AM15" i="11"/>
  <c r="AL15" i="11"/>
  <c r="AK15" i="11"/>
  <c r="AJ15" i="11"/>
  <c r="AI15" i="11"/>
  <c r="Y15" i="11"/>
  <c r="AH15" i="11" s="1"/>
  <c r="X15" i="11"/>
  <c r="AG15" i="11" s="1"/>
  <c r="W15" i="11"/>
  <c r="V15" i="11"/>
  <c r="U15" i="11"/>
  <c r="T15" i="11"/>
  <c r="S15" i="11"/>
  <c r="R15" i="11"/>
  <c r="Q15" i="11"/>
  <c r="AO14" i="11"/>
  <c r="Y14" i="11"/>
  <c r="AH14" i="11" s="1"/>
  <c r="X14" i="11"/>
  <c r="AG14" i="11" s="1"/>
  <c r="W14" i="11"/>
  <c r="V14" i="11"/>
  <c r="AE14" i="11" s="1"/>
  <c r="U14" i="11"/>
  <c r="AD14" i="11" s="1"/>
  <c r="T14" i="11"/>
  <c r="AC14" i="11" s="1"/>
  <c r="S14" i="11"/>
  <c r="AB14" i="11" s="1"/>
  <c r="R14" i="11"/>
  <c r="AA14" i="11" s="1"/>
  <c r="Q14" i="11"/>
  <c r="Z14" i="11" s="1"/>
  <c r="Y13" i="11"/>
  <c r="AH13" i="11" s="1"/>
  <c r="X13" i="11"/>
  <c r="AG13" i="11" s="1"/>
  <c r="W13" i="11"/>
  <c r="AF13" i="11" s="1"/>
  <c r="V13" i="11"/>
  <c r="AE13" i="11" s="1"/>
  <c r="U13" i="11"/>
  <c r="AD13" i="11" s="1"/>
  <c r="T13" i="11"/>
  <c r="AC13" i="11" s="1"/>
  <c r="S13" i="11"/>
  <c r="AB13" i="11" s="1"/>
  <c r="R13" i="11"/>
  <c r="AA13" i="11" s="1"/>
  <c r="Q13" i="11"/>
  <c r="Z13" i="11" s="1"/>
  <c r="AO12" i="11"/>
  <c r="Y12" i="11"/>
  <c r="AH12" i="11" s="1"/>
  <c r="X12" i="11"/>
  <c r="AG12" i="11" s="1"/>
  <c r="W12" i="11"/>
  <c r="V12" i="11"/>
  <c r="AE12" i="11" s="1"/>
  <c r="U12" i="11"/>
  <c r="AD12" i="11" s="1"/>
  <c r="T12" i="11"/>
  <c r="AC12" i="11" s="1"/>
  <c r="S12" i="11"/>
  <c r="AB12" i="11" s="1"/>
  <c r="R12" i="11"/>
  <c r="AA12" i="11" s="1"/>
  <c r="Q12" i="11"/>
  <c r="Z12" i="11" s="1"/>
  <c r="AM11" i="11"/>
  <c r="AK11" i="11"/>
  <c r="AI11" i="11"/>
  <c r="V11" i="11"/>
  <c r="U11" i="11"/>
  <c r="T11" i="11"/>
  <c r="S11" i="11"/>
  <c r="R11" i="11"/>
  <c r="D56" i="10"/>
  <c r="D55" i="10"/>
  <c r="D54" i="10"/>
  <c r="D53" i="10"/>
  <c r="D52" i="10"/>
  <c r="D51" i="10"/>
  <c r="D50" i="10"/>
  <c r="D49" i="10"/>
  <c r="G44" i="10" a="1"/>
  <c r="G44" i="10" s="1"/>
  <c r="F44" i="10" a="1"/>
  <c r="F44" i="10" s="1"/>
  <c r="E44" i="10" a="1"/>
  <c r="E44" i="10" s="1"/>
  <c r="D44" i="10" a="1"/>
  <c r="D44" i="10" s="1"/>
  <c r="D58" i="10" s="1"/>
  <c r="AE42" i="10"/>
  <c r="AD42" i="10"/>
  <c r="AC42" i="10"/>
  <c r="AB42" i="10"/>
  <c r="AA42" i="10"/>
  <c r="Z42" i="10"/>
  <c r="Y42" i="10"/>
  <c r="X42" i="10"/>
  <c r="AE41" i="10"/>
  <c r="AD41" i="10"/>
  <c r="AC41" i="10"/>
  <c r="AB41" i="10"/>
  <c r="AA41" i="10"/>
  <c r="Z41" i="10"/>
  <c r="Y41" i="10"/>
  <c r="X41" i="10"/>
  <c r="AA40" i="10"/>
  <c r="Z40" i="10"/>
  <c r="AE40" i="10"/>
  <c r="AD40" i="10"/>
  <c r="AC40" i="10"/>
  <c r="AB40" i="10"/>
  <c r="Y40" i="10"/>
  <c r="X40" i="10"/>
  <c r="AE39" i="10"/>
  <c r="AD39" i="10"/>
  <c r="AC39" i="10"/>
  <c r="AB39" i="10"/>
  <c r="AA39" i="10"/>
  <c r="Z39" i="10"/>
  <c r="Y39" i="10"/>
  <c r="X39" i="10"/>
  <c r="X38" i="10"/>
  <c r="AE38" i="10"/>
  <c r="AD38" i="10"/>
  <c r="AC38" i="10"/>
  <c r="AB38" i="10"/>
  <c r="AA38" i="10"/>
  <c r="Z38" i="10"/>
  <c r="Y38" i="10"/>
  <c r="AE37" i="10"/>
  <c r="AD37" i="10"/>
  <c r="AC37" i="10"/>
  <c r="AB37" i="10"/>
  <c r="AA37" i="10"/>
  <c r="Z37" i="10"/>
  <c r="Y37" i="10"/>
  <c r="X37" i="10"/>
  <c r="AB36" i="10"/>
  <c r="AJ36" i="10" s="1"/>
  <c r="AA36" i="10"/>
  <c r="AI36" i="10" s="1"/>
  <c r="AE36" i="10"/>
  <c r="AD36" i="10"/>
  <c r="AC36" i="10"/>
  <c r="Z36" i="10"/>
  <c r="Y36" i="10"/>
  <c r="X36" i="10"/>
  <c r="AC35" i="10"/>
  <c r="AK35" i="10" s="1"/>
  <c r="AB35" i="10"/>
  <c r="AJ35" i="10" s="1"/>
  <c r="AA35" i="10"/>
  <c r="AI35" i="10" s="1"/>
  <c r="Z35" i="10"/>
  <c r="AH35" i="10" s="1"/>
  <c r="Y35" i="10"/>
  <c r="AG35" i="10" s="1"/>
  <c r="X35" i="10"/>
  <c r="AF35" i="10" s="1"/>
  <c r="AE35" i="10"/>
  <c r="AD35" i="10"/>
  <c r="AC34" i="10"/>
  <c r="AK34" i="10" s="1"/>
  <c r="AB34" i="10"/>
  <c r="AJ34" i="10" s="1"/>
  <c r="AA34" i="10"/>
  <c r="AI34" i="10" s="1"/>
  <c r="Z34" i="10"/>
  <c r="AH34" i="10" s="1"/>
  <c r="Y34" i="10"/>
  <c r="AG34" i="10" s="1"/>
  <c r="X34" i="10"/>
  <c r="AF34" i="10" s="1"/>
  <c r="AE34" i="10"/>
  <c r="AD34" i="10"/>
  <c r="AE33" i="10"/>
  <c r="AD33" i="10"/>
  <c r="AC33" i="10"/>
  <c r="AK33" i="10" s="1"/>
  <c r="AB33" i="10"/>
  <c r="AJ33" i="10" s="1"/>
  <c r="AA33" i="10"/>
  <c r="AI33" i="10" s="1"/>
  <c r="Z33" i="10"/>
  <c r="AH33" i="10" s="1"/>
  <c r="Y33" i="10"/>
  <c r="AG33" i="10" s="1"/>
  <c r="X33" i="10"/>
  <c r="AF33" i="10" s="1"/>
  <c r="AC32" i="10"/>
  <c r="AK32" i="10" s="1"/>
  <c r="AB32" i="10"/>
  <c r="AJ32" i="10" s="1"/>
  <c r="AA32" i="10"/>
  <c r="AI32" i="10" s="1"/>
  <c r="Z32" i="10"/>
  <c r="AH32" i="10" s="1"/>
  <c r="Y32" i="10"/>
  <c r="AG32" i="10" s="1"/>
  <c r="X32" i="10"/>
  <c r="AF32" i="10" s="1"/>
  <c r="AE32" i="10"/>
  <c r="AD32" i="10"/>
  <c r="AC31" i="10"/>
  <c r="AK31" i="10" s="1"/>
  <c r="AB31" i="10"/>
  <c r="AJ31" i="10" s="1"/>
  <c r="AA31" i="10"/>
  <c r="AI31" i="10" s="1"/>
  <c r="Z31" i="10"/>
  <c r="AH31" i="10" s="1"/>
  <c r="Y31" i="10"/>
  <c r="AG31" i="10" s="1"/>
  <c r="X31" i="10"/>
  <c r="AF31" i="10" s="1"/>
  <c r="AE31" i="10"/>
  <c r="AD31" i="10"/>
  <c r="AC30" i="10"/>
  <c r="AK30" i="10" s="1"/>
  <c r="AB30" i="10"/>
  <c r="AJ30" i="10" s="1"/>
  <c r="AA30" i="10"/>
  <c r="AI30" i="10" s="1"/>
  <c r="Z30" i="10"/>
  <c r="AH30" i="10" s="1"/>
  <c r="Y30" i="10"/>
  <c r="AG30" i="10" s="1"/>
  <c r="X30" i="10"/>
  <c r="AF30" i="10" s="1"/>
  <c r="AE30" i="10"/>
  <c r="AD30" i="10"/>
  <c r="AC29" i="10"/>
  <c r="AK29" i="10" s="1"/>
  <c r="AB29" i="10"/>
  <c r="AJ29" i="10" s="1"/>
  <c r="AA29" i="10"/>
  <c r="AI29" i="10" s="1"/>
  <c r="Z29" i="10"/>
  <c r="AH29" i="10" s="1"/>
  <c r="Y29" i="10"/>
  <c r="AG29" i="10" s="1"/>
  <c r="X29" i="10"/>
  <c r="AF29" i="10" s="1"/>
  <c r="AE29" i="10"/>
  <c r="AD29" i="10"/>
  <c r="AC28" i="10"/>
  <c r="AK28" i="10" s="1"/>
  <c r="AB28" i="10"/>
  <c r="AJ28" i="10" s="1"/>
  <c r="AA28" i="10"/>
  <c r="AI28" i="10" s="1"/>
  <c r="Z28" i="10"/>
  <c r="AH28" i="10" s="1"/>
  <c r="Y28" i="10"/>
  <c r="AG28" i="10" s="1"/>
  <c r="X28" i="10"/>
  <c r="AF28" i="10" s="1"/>
  <c r="AE28" i="10"/>
  <c r="AD28" i="10"/>
  <c r="AC27" i="10"/>
  <c r="AK27" i="10" s="1"/>
  <c r="AB27" i="10"/>
  <c r="AJ27" i="10" s="1"/>
  <c r="AA27" i="10"/>
  <c r="AI27" i="10" s="1"/>
  <c r="Z27" i="10"/>
  <c r="AH27" i="10" s="1"/>
  <c r="Y27" i="10"/>
  <c r="AG27" i="10" s="1"/>
  <c r="X27" i="10"/>
  <c r="AF27" i="10" s="1"/>
  <c r="AE27" i="10"/>
  <c r="AD27" i="10"/>
  <c r="AE26" i="10"/>
  <c r="AD26" i="10"/>
  <c r="AC26" i="10"/>
  <c r="AB26" i="10"/>
  <c r="AA26" i="10"/>
  <c r="Z26" i="10"/>
  <c r="Y26" i="10"/>
  <c r="X26" i="10"/>
  <c r="AC25" i="10"/>
  <c r="AK25" i="10" s="1"/>
  <c r="AB25" i="10"/>
  <c r="AJ25" i="10" s="1"/>
  <c r="AA25" i="10"/>
  <c r="AI25" i="10" s="1"/>
  <c r="Z25" i="10"/>
  <c r="AH25" i="10" s="1"/>
  <c r="Y25" i="10"/>
  <c r="AG25" i="10" s="1"/>
  <c r="X25" i="10"/>
  <c r="AF25" i="10" s="1"/>
  <c r="AE25" i="10"/>
  <c r="AD25" i="10"/>
  <c r="AA24" i="10"/>
  <c r="AI24" i="10" s="1"/>
  <c r="Z24" i="10"/>
  <c r="AH24" i="10" s="1"/>
  <c r="X24" i="10"/>
  <c r="AF24" i="10" s="1"/>
  <c r="AE24" i="10"/>
  <c r="AD24" i="10"/>
  <c r="AC24" i="10"/>
  <c r="AB24" i="10"/>
  <c r="Y24" i="10"/>
  <c r="AA23" i="10"/>
  <c r="AI23" i="10" s="1"/>
  <c r="AE23" i="10"/>
  <c r="AD23" i="10"/>
  <c r="AB23" i="10"/>
  <c r="Z23" i="10"/>
  <c r="Y23" i="10"/>
  <c r="X23" i="10"/>
  <c r="AC22" i="10"/>
  <c r="AK22" i="10" s="1"/>
  <c r="AB22" i="10"/>
  <c r="AJ22" i="10" s="1"/>
  <c r="AA22" i="10"/>
  <c r="AI22" i="10" s="1"/>
  <c r="Z22" i="10"/>
  <c r="AH22" i="10" s="1"/>
  <c r="Y22" i="10"/>
  <c r="AG22" i="10" s="1"/>
  <c r="X22" i="10"/>
  <c r="AF22" i="10" s="1"/>
  <c r="AE22" i="10"/>
  <c r="AD22" i="10"/>
  <c r="Y21" i="10"/>
  <c r="AE21" i="10"/>
  <c r="AD21" i="10"/>
  <c r="AC21" i="10"/>
  <c r="AB21" i="10"/>
  <c r="AA21" i="10"/>
  <c r="Z21" i="10"/>
  <c r="X21" i="10"/>
  <c r="AC20" i="10"/>
  <c r="AK20" i="10" s="1"/>
  <c r="AB20" i="10"/>
  <c r="AJ20" i="10" s="1"/>
  <c r="AA20" i="10"/>
  <c r="AI20" i="10" s="1"/>
  <c r="Z20" i="10"/>
  <c r="AH20" i="10" s="1"/>
  <c r="Y20" i="10"/>
  <c r="AG20" i="10" s="1"/>
  <c r="X20" i="10"/>
  <c r="AF20" i="10" s="1"/>
  <c r="AE20" i="10"/>
  <c r="AD20" i="10"/>
  <c r="AB19" i="10"/>
  <c r="Y19" i="10"/>
  <c r="AE19" i="10"/>
  <c r="AD19" i="10"/>
  <c r="AC19" i="10"/>
  <c r="AA19" i="10"/>
  <c r="Z19" i="10"/>
  <c r="X19" i="10"/>
  <c r="AA18" i="10"/>
  <c r="X18" i="10"/>
  <c r="AF18" i="10" s="1"/>
  <c r="AE18" i="10"/>
  <c r="AD18" i="10"/>
  <c r="AC18" i="10"/>
  <c r="AB18" i="10"/>
  <c r="Z18" i="10"/>
  <c r="Y18" i="10"/>
  <c r="AC17" i="10"/>
  <c r="AK17" i="10" s="1"/>
  <c r="AB17" i="10"/>
  <c r="AJ17" i="10" s="1"/>
  <c r="AA17" i="10"/>
  <c r="AI17" i="10" s="1"/>
  <c r="Z17" i="10"/>
  <c r="AH17" i="10" s="1"/>
  <c r="Y17" i="10"/>
  <c r="AG17" i="10" s="1"/>
  <c r="X17" i="10"/>
  <c r="AF17" i="10" s="1"/>
  <c r="AE17" i="10"/>
  <c r="AD17" i="10"/>
  <c r="AD16" i="10"/>
  <c r="AC16" i="10"/>
  <c r="AK16" i="10" s="1"/>
  <c r="AB16" i="10"/>
  <c r="AJ16" i="10" s="1"/>
  <c r="AA16" i="10"/>
  <c r="AI16" i="10" s="1"/>
  <c r="Z16" i="10"/>
  <c r="AH16" i="10" s="1"/>
  <c r="Y16" i="10"/>
  <c r="AG16" i="10" s="1"/>
  <c r="X16" i="10"/>
  <c r="AF16" i="10" s="1"/>
  <c r="AE16" i="10"/>
  <c r="AC15" i="10"/>
  <c r="AK15" i="10" s="1"/>
  <c r="AB15" i="10"/>
  <c r="AJ15" i="10" s="1"/>
  <c r="AA15" i="10"/>
  <c r="AI15" i="10" s="1"/>
  <c r="Z15" i="10"/>
  <c r="AH15" i="10" s="1"/>
  <c r="Y15" i="10"/>
  <c r="AG15" i="10" s="1"/>
  <c r="X15" i="10"/>
  <c r="AF15" i="10" s="1"/>
  <c r="AE15" i="10"/>
  <c r="AD15" i="10"/>
  <c r="AC14" i="10"/>
  <c r="AK14" i="10" s="1"/>
  <c r="AB14" i="10"/>
  <c r="AJ14" i="10" s="1"/>
  <c r="AA14" i="10"/>
  <c r="AI14" i="10" s="1"/>
  <c r="Z14" i="10"/>
  <c r="AH14" i="10" s="1"/>
  <c r="Y14" i="10"/>
  <c r="AG14" i="10" s="1"/>
  <c r="X14" i="10"/>
  <c r="AF14" i="10" s="1"/>
  <c r="AE14" i="10"/>
  <c r="AD14" i="10"/>
  <c r="AC13" i="10"/>
  <c r="AB13" i="10"/>
  <c r="AJ13" i="10" s="1"/>
  <c r="AA13" i="10"/>
  <c r="AI13" i="10" s="1"/>
  <c r="Z13" i="10"/>
  <c r="AH13" i="10" s="1"/>
  <c r="Y13" i="10"/>
  <c r="AG13" i="10" s="1"/>
  <c r="X13" i="10"/>
  <c r="AF13" i="10" s="1"/>
  <c r="AE13" i="10"/>
  <c r="AD13" i="10"/>
  <c r="AE12" i="10"/>
  <c r="AC12" i="10"/>
  <c r="AK12" i="10" s="1"/>
  <c r="AB12" i="10"/>
  <c r="AJ12" i="10" s="1"/>
  <c r="AA12" i="10"/>
  <c r="AI12" i="10" s="1"/>
  <c r="Z12" i="10"/>
  <c r="AH12" i="10" s="1"/>
  <c r="Y12" i="10"/>
  <c r="AG12" i="10" s="1"/>
  <c r="X12" i="10"/>
  <c r="AF12" i="10" s="1"/>
  <c r="AD12" i="10"/>
  <c r="D55" i="9"/>
  <c r="D54" i="9"/>
  <c r="D53" i="9"/>
  <c r="D52" i="9"/>
  <c r="D51" i="9"/>
  <c r="D50" i="9"/>
  <c r="D49" i="9"/>
  <c r="G44" i="9" a="1"/>
  <c r="G44" i="9" s="1"/>
  <c r="F44" i="9" a="1"/>
  <c r="F44" i="9" s="1"/>
  <c r="E44" i="9" a="1"/>
  <c r="E44" i="9"/>
  <c r="D44" i="9" a="1"/>
  <c r="D44" i="9" s="1"/>
  <c r="D57" i="9" s="1"/>
  <c r="S42" i="9"/>
  <c r="Z42" i="9" s="1"/>
  <c r="R42" i="9"/>
  <c r="Y42" i="9" s="1"/>
  <c r="Q42" i="9"/>
  <c r="X42" i="9" s="1"/>
  <c r="O42" i="9"/>
  <c r="V42" i="9" s="1"/>
  <c r="S41" i="9"/>
  <c r="Z41" i="9" s="1"/>
  <c r="R41" i="9"/>
  <c r="Y41" i="9" s="1"/>
  <c r="Q41" i="9"/>
  <c r="X41" i="9" s="1"/>
  <c r="O41" i="9"/>
  <c r="V41" i="9" s="1"/>
  <c r="AF40" i="9"/>
  <c r="S40" i="9"/>
  <c r="Z40" i="9" s="1"/>
  <c r="R40" i="9"/>
  <c r="Q40" i="9"/>
  <c r="X40" i="9" s="1"/>
  <c r="O40" i="9"/>
  <c r="V40" i="9" s="1"/>
  <c r="S39" i="9"/>
  <c r="Z39" i="9" s="1"/>
  <c r="R39" i="9"/>
  <c r="Y39" i="9" s="1"/>
  <c r="Q39" i="9"/>
  <c r="X39" i="9" s="1"/>
  <c r="O39" i="9"/>
  <c r="V39" i="9" s="1"/>
  <c r="S38" i="9"/>
  <c r="Z38" i="9" s="1"/>
  <c r="R38" i="9"/>
  <c r="Y38" i="9" s="1"/>
  <c r="Q38" i="9"/>
  <c r="X38" i="9" s="1"/>
  <c r="O38" i="9"/>
  <c r="V38" i="9" s="1"/>
  <c r="S37" i="9"/>
  <c r="Z37" i="9" s="1"/>
  <c r="R37" i="9"/>
  <c r="Y37" i="9" s="1"/>
  <c r="Q37" i="9"/>
  <c r="X37" i="9" s="1"/>
  <c r="O37" i="9"/>
  <c r="V37" i="9" s="1"/>
  <c r="S36" i="9"/>
  <c r="Z36" i="9" s="1"/>
  <c r="R36" i="9"/>
  <c r="Y36" i="9" s="1"/>
  <c r="Q36" i="9"/>
  <c r="X36" i="9" s="1"/>
  <c r="O36" i="9"/>
  <c r="V36" i="9" s="1"/>
  <c r="AG35" i="9"/>
  <c r="AF35" i="9"/>
  <c r="AE35" i="9"/>
  <c r="AD35" i="9"/>
  <c r="AC35" i="9"/>
  <c r="S35" i="9"/>
  <c r="R35" i="9"/>
  <c r="Q35" i="9"/>
  <c r="O35" i="9"/>
  <c r="AG34" i="9"/>
  <c r="AF34" i="9"/>
  <c r="AE34" i="9"/>
  <c r="AD34" i="9"/>
  <c r="AC34" i="9"/>
  <c r="S34" i="9"/>
  <c r="R34" i="9"/>
  <c r="Q34" i="9"/>
  <c r="O34" i="9"/>
  <c r="AG33" i="9"/>
  <c r="AF33" i="9"/>
  <c r="AE33" i="9"/>
  <c r="AD33" i="9"/>
  <c r="AC33" i="9"/>
  <c r="S33" i="9"/>
  <c r="R33" i="9"/>
  <c r="Q33" i="9"/>
  <c r="O33" i="9"/>
  <c r="AG32" i="9"/>
  <c r="AF32" i="9"/>
  <c r="AE32" i="9"/>
  <c r="AD32" i="9"/>
  <c r="AC32" i="9"/>
  <c r="S32" i="9"/>
  <c r="R32" i="9"/>
  <c r="Q32" i="9"/>
  <c r="O32" i="9"/>
  <c r="AG31" i="9"/>
  <c r="AF31" i="9"/>
  <c r="AE31" i="9"/>
  <c r="AD31" i="9"/>
  <c r="AC31" i="9"/>
  <c r="S31" i="9"/>
  <c r="R31" i="9"/>
  <c r="Q31" i="9"/>
  <c r="O31" i="9"/>
  <c r="AG30" i="9"/>
  <c r="AF30" i="9"/>
  <c r="AE30" i="9"/>
  <c r="AD30" i="9"/>
  <c r="AC30" i="9"/>
  <c r="S30" i="9"/>
  <c r="R30" i="9"/>
  <c r="Q30" i="9"/>
  <c r="O30" i="9"/>
  <c r="AG29" i="9"/>
  <c r="AF29" i="9"/>
  <c r="AE29" i="9"/>
  <c r="AD29" i="9"/>
  <c r="AC29" i="9"/>
  <c r="S29" i="9"/>
  <c r="R29" i="9"/>
  <c r="Q29" i="9"/>
  <c r="O29" i="9"/>
  <c r="AG28" i="9"/>
  <c r="AF28" i="9"/>
  <c r="AE28" i="9"/>
  <c r="S28" i="9"/>
  <c r="R28" i="9"/>
  <c r="Q28" i="9"/>
  <c r="O28" i="9"/>
  <c r="V28" i="9" s="1"/>
  <c r="AG27" i="9"/>
  <c r="AF27" i="9"/>
  <c r="AE27" i="9"/>
  <c r="AD27" i="9"/>
  <c r="AC27" i="9"/>
  <c r="S27" i="9"/>
  <c r="R27" i="9"/>
  <c r="Q27" i="9"/>
  <c r="O27" i="9"/>
  <c r="S26" i="9"/>
  <c r="Z26" i="9" s="1"/>
  <c r="R26" i="9"/>
  <c r="Y26" i="9" s="1"/>
  <c r="Q26" i="9"/>
  <c r="X26" i="9" s="1"/>
  <c r="O26" i="9"/>
  <c r="V26" i="9" s="1"/>
  <c r="AG25" i="9"/>
  <c r="AF25" i="9"/>
  <c r="AE25" i="9"/>
  <c r="AD25" i="9"/>
  <c r="AC25" i="9"/>
  <c r="S25" i="9"/>
  <c r="R25" i="9"/>
  <c r="Q25" i="9"/>
  <c r="O25" i="9"/>
  <c r="S24" i="9"/>
  <c r="Z24" i="9" s="1"/>
  <c r="R24" i="9"/>
  <c r="Y24" i="9" s="1"/>
  <c r="Q24" i="9"/>
  <c r="X24" i="9" s="1"/>
  <c r="O24" i="9"/>
  <c r="V24" i="9" s="1"/>
  <c r="S23" i="9"/>
  <c r="Z23" i="9" s="1"/>
  <c r="R23" i="9"/>
  <c r="Y23" i="9" s="1"/>
  <c r="Q23" i="9"/>
  <c r="X23" i="9" s="1"/>
  <c r="O23" i="9"/>
  <c r="V23" i="9" s="1"/>
  <c r="S22" i="9"/>
  <c r="Z22" i="9" s="1"/>
  <c r="R22" i="9"/>
  <c r="Y22" i="9" s="1"/>
  <c r="Q22" i="9"/>
  <c r="X22" i="9" s="1"/>
  <c r="O22" i="9"/>
  <c r="V22" i="9" s="1"/>
  <c r="S21" i="9"/>
  <c r="Z21" i="9" s="1"/>
  <c r="R21" i="9"/>
  <c r="Y21" i="9" s="1"/>
  <c r="Q21" i="9"/>
  <c r="X21" i="9" s="1"/>
  <c r="O21" i="9"/>
  <c r="V21" i="9" s="1"/>
  <c r="AF20" i="9"/>
  <c r="S20" i="9"/>
  <c r="Z20" i="9" s="1"/>
  <c r="R20" i="9"/>
  <c r="Q20" i="9"/>
  <c r="X20" i="9" s="1"/>
  <c r="O20" i="9"/>
  <c r="V20" i="9" s="1"/>
  <c r="S19" i="9"/>
  <c r="Z19" i="9" s="1"/>
  <c r="R19" i="9"/>
  <c r="Y19" i="9" s="1"/>
  <c r="Q19" i="9"/>
  <c r="X19" i="9" s="1"/>
  <c r="O19" i="9"/>
  <c r="V19" i="9" s="1"/>
  <c r="S18" i="9"/>
  <c r="Z18" i="9" s="1"/>
  <c r="R18" i="9"/>
  <c r="Y18" i="9" s="1"/>
  <c r="Q18" i="9"/>
  <c r="X18" i="9" s="1"/>
  <c r="O18" i="9"/>
  <c r="V18" i="9" s="1"/>
  <c r="S17" i="9"/>
  <c r="Z17" i="9" s="1"/>
  <c r="R17" i="9"/>
  <c r="Y17" i="9" s="1"/>
  <c r="Q17" i="9"/>
  <c r="X17" i="9" s="1"/>
  <c r="O17" i="9"/>
  <c r="V17" i="9" s="1"/>
  <c r="AG16" i="9"/>
  <c r="AF16" i="9"/>
  <c r="AE16" i="9"/>
  <c r="AD16" i="9"/>
  <c r="AC16" i="9"/>
  <c r="S16" i="9"/>
  <c r="R16" i="9"/>
  <c r="Q16" i="9"/>
  <c r="O16" i="9"/>
  <c r="AG15" i="9"/>
  <c r="AF15" i="9"/>
  <c r="AE15" i="9"/>
  <c r="AD15" i="9"/>
  <c r="AC15" i="9"/>
  <c r="S15" i="9"/>
  <c r="R15" i="9"/>
  <c r="Q15" i="9"/>
  <c r="O15" i="9"/>
  <c r="AG14" i="9"/>
  <c r="AF14" i="9"/>
  <c r="AE14" i="9"/>
  <c r="AD14" i="9"/>
  <c r="AC14" i="9"/>
  <c r="S14" i="9"/>
  <c r="R14" i="9"/>
  <c r="Q14" i="9"/>
  <c r="O14" i="9"/>
  <c r="S13" i="9"/>
  <c r="Z13" i="9" s="1"/>
  <c r="R13" i="9"/>
  <c r="Y13" i="9" s="1"/>
  <c r="Q13" i="9"/>
  <c r="X13" i="9" s="1"/>
  <c r="O13" i="9"/>
  <c r="V13" i="9" s="1"/>
  <c r="AG12" i="9"/>
  <c r="AF12" i="9"/>
  <c r="AE12" i="9"/>
  <c r="AD12" i="9"/>
  <c r="AC12" i="9"/>
  <c r="S12" i="9"/>
  <c r="R12" i="9"/>
  <c r="Q12" i="9"/>
  <c r="O12" i="9"/>
  <c r="D56" i="8"/>
  <c r="D55" i="8"/>
  <c r="D54" i="8"/>
  <c r="D53" i="8"/>
  <c r="D52" i="8"/>
  <c r="D51" i="8"/>
  <c r="D50" i="8"/>
  <c r="D49" i="8"/>
  <c r="G44" i="8" a="1"/>
  <c r="G44" i="8" s="1"/>
  <c r="F44" i="8" a="1"/>
  <c r="F44" i="8"/>
  <c r="E44" i="8" a="1"/>
  <c r="E44" i="8" s="1"/>
  <c r="D44" i="8" a="1"/>
  <c r="D44" i="8" s="1"/>
  <c r="D58" i="8" s="1"/>
  <c r="W42" i="8"/>
  <c r="AE42" i="8" s="1"/>
  <c r="V42" i="8"/>
  <c r="AD42" i="8" s="1"/>
  <c r="U42" i="8"/>
  <c r="AC42" i="8" s="1"/>
  <c r="T42" i="8"/>
  <c r="AB42" i="8" s="1"/>
  <c r="S42" i="8"/>
  <c r="AA42" i="8" s="1"/>
  <c r="R42" i="8"/>
  <c r="Z42" i="8" s="1"/>
  <c r="Q42" i="8"/>
  <c r="Y42" i="8" s="1"/>
  <c r="P42" i="8"/>
  <c r="X42" i="8" s="1"/>
  <c r="W41" i="8"/>
  <c r="AE41" i="8" s="1"/>
  <c r="V41" i="8"/>
  <c r="AD41" i="8" s="1"/>
  <c r="U41" i="8"/>
  <c r="AC41" i="8" s="1"/>
  <c r="T41" i="8"/>
  <c r="AB41" i="8" s="1"/>
  <c r="S41" i="8"/>
  <c r="AA41" i="8" s="1"/>
  <c r="R41" i="8"/>
  <c r="Z41" i="8" s="1"/>
  <c r="Q41" i="8"/>
  <c r="Y41" i="8" s="1"/>
  <c r="P41" i="8"/>
  <c r="X41" i="8" s="1"/>
  <c r="W40" i="8"/>
  <c r="AE40" i="8" s="1"/>
  <c r="V40" i="8"/>
  <c r="AD40" i="8" s="1"/>
  <c r="U40" i="8"/>
  <c r="AC40" i="8" s="1"/>
  <c r="T40" i="8"/>
  <c r="AB40" i="8" s="1"/>
  <c r="S40" i="8"/>
  <c r="AA40" i="8" s="1"/>
  <c r="R40" i="8"/>
  <c r="Z40" i="8" s="1"/>
  <c r="Q40" i="8"/>
  <c r="Y40" i="8" s="1"/>
  <c r="P40" i="8"/>
  <c r="X40" i="8" s="1"/>
  <c r="W39" i="8"/>
  <c r="AE39" i="8" s="1"/>
  <c r="V39" i="8"/>
  <c r="AD39" i="8" s="1"/>
  <c r="U39" i="8"/>
  <c r="AC39" i="8" s="1"/>
  <c r="T39" i="8"/>
  <c r="AB39" i="8" s="1"/>
  <c r="S39" i="8"/>
  <c r="AA39" i="8" s="1"/>
  <c r="R39" i="8"/>
  <c r="Z39" i="8" s="1"/>
  <c r="Q39" i="8"/>
  <c r="Y39" i="8" s="1"/>
  <c r="P39" i="8"/>
  <c r="X39" i="8" s="1"/>
  <c r="W38" i="8"/>
  <c r="AE38" i="8" s="1"/>
  <c r="V38" i="8"/>
  <c r="AD38" i="8" s="1"/>
  <c r="U38" i="8"/>
  <c r="AC38" i="8" s="1"/>
  <c r="T38" i="8"/>
  <c r="AB38" i="8" s="1"/>
  <c r="S38" i="8"/>
  <c r="AA38" i="8" s="1"/>
  <c r="R38" i="8"/>
  <c r="Z38" i="8" s="1"/>
  <c r="Q38" i="8"/>
  <c r="Y38" i="8" s="1"/>
  <c r="P38" i="8"/>
  <c r="X38" i="8" s="1"/>
  <c r="W37" i="8"/>
  <c r="AE37" i="8" s="1"/>
  <c r="V37" i="8"/>
  <c r="AD37" i="8" s="1"/>
  <c r="U37" i="8"/>
  <c r="AC37" i="8" s="1"/>
  <c r="T37" i="8"/>
  <c r="AB37" i="8" s="1"/>
  <c r="S37" i="8"/>
  <c r="AA37" i="8" s="1"/>
  <c r="R37" i="8"/>
  <c r="Z37" i="8" s="1"/>
  <c r="Q37" i="8"/>
  <c r="Y37" i="8" s="1"/>
  <c r="P37" i="8"/>
  <c r="X37" i="8" s="1"/>
  <c r="W36" i="8"/>
  <c r="AE36" i="8" s="1"/>
  <c r="V36" i="8"/>
  <c r="AD36" i="8" s="1"/>
  <c r="U36" i="8"/>
  <c r="AC36" i="8" s="1"/>
  <c r="T36" i="8"/>
  <c r="AB36" i="8" s="1"/>
  <c r="S36" i="8"/>
  <c r="AA36" i="8" s="1"/>
  <c r="R36" i="8"/>
  <c r="Z36" i="8" s="1"/>
  <c r="Q36" i="8"/>
  <c r="Y36" i="8" s="1"/>
  <c r="P36" i="8"/>
  <c r="X36" i="8" s="1"/>
  <c r="AC35" i="8"/>
  <c r="AK35" i="8" s="1"/>
  <c r="AB35" i="8"/>
  <c r="AJ35" i="8" s="1"/>
  <c r="AA35" i="8"/>
  <c r="AI35" i="8" s="1"/>
  <c r="Z35" i="8"/>
  <c r="AH35" i="8" s="1"/>
  <c r="Y35" i="8"/>
  <c r="AG35" i="8" s="1"/>
  <c r="X35" i="8"/>
  <c r="AF35" i="8" s="1"/>
  <c r="W35" i="8"/>
  <c r="AE35" i="8" s="1"/>
  <c r="V35" i="8"/>
  <c r="AD35" i="8" s="1"/>
  <c r="U35" i="8"/>
  <c r="T35" i="8"/>
  <c r="S35" i="8"/>
  <c r="R35" i="8"/>
  <c r="Q35" i="8"/>
  <c r="P35" i="8"/>
  <c r="W34" i="8"/>
  <c r="AE34" i="8" s="1"/>
  <c r="V34" i="8"/>
  <c r="AD34" i="8" s="1"/>
  <c r="U34" i="8"/>
  <c r="AC34" i="8" s="1"/>
  <c r="T34" i="8"/>
  <c r="AB34" i="8" s="1"/>
  <c r="S34" i="8"/>
  <c r="AA34" i="8" s="1"/>
  <c r="R34" i="8"/>
  <c r="Z34" i="8" s="1"/>
  <c r="Q34" i="8"/>
  <c r="Y34" i="8" s="1"/>
  <c r="P34" i="8"/>
  <c r="X34" i="8" s="1"/>
  <c r="W33" i="8"/>
  <c r="AE33" i="8" s="1"/>
  <c r="V33" i="8"/>
  <c r="AD33" i="8" s="1"/>
  <c r="U33" i="8"/>
  <c r="AC33" i="8" s="1"/>
  <c r="T33" i="8"/>
  <c r="AB33" i="8" s="1"/>
  <c r="S33" i="8"/>
  <c r="AA33" i="8" s="1"/>
  <c r="R33" i="8"/>
  <c r="Z33" i="8" s="1"/>
  <c r="Q33" i="8"/>
  <c r="Y33" i="8" s="1"/>
  <c r="P33" i="8"/>
  <c r="X33" i="8" s="1"/>
  <c r="W32" i="8"/>
  <c r="AE32" i="8" s="1"/>
  <c r="V32" i="8"/>
  <c r="AD32" i="8" s="1"/>
  <c r="U32" i="8"/>
  <c r="AC32" i="8" s="1"/>
  <c r="T32" i="8"/>
  <c r="AB32" i="8" s="1"/>
  <c r="S32" i="8"/>
  <c r="AA32" i="8" s="1"/>
  <c r="R32" i="8"/>
  <c r="Z32" i="8" s="1"/>
  <c r="Q32" i="8"/>
  <c r="Y32" i="8" s="1"/>
  <c r="P32" i="8"/>
  <c r="X32" i="8" s="1"/>
  <c r="AB31" i="8"/>
  <c r="AJ31" i="8" s="1"/>
  <c r="AA31" i="8"/>
  <c r="AI31" i="8" s="1"/>
  <c r="Z31" i="8"/>
  <c r="AH31" i="8" s="1"/>
  <c r="X31" i="8"/>
  <c r="AF31" i="8" s="1"/>
  <c r="W31" i="8"/>
  <c r="AE31" i="8" s="1"/>
  <c r="V31" i="8"/>
  <c r="AD31" i="8" s="1"/>
  <c r="U31" i="8"/>
  <c r="AC31" i="8" s="1"/>
  <c r="T31" i="8"/>
  <c r="S31" i="8"/>
  <c r="R31" i="8"/>
  <c r="Q31" i="8"/>
  <c r="Y31" i="8" s="1"/>
  <c r="P31" i="8"/>
  <c r="AC30" i="8"/>
  <c r="AK30" i="8" s="1"/>
  <c r="AB30" i="8"/>
  <c r="AJ30" i="8" s="1"/>
  <c r="AA30" i="8"/>
  <c r="AI30" i="8" s="1"/>
  <c r="Z30" i="8"/>
  <c r="AH30" i="8" s="1"/>
  <c r="Y30" i="8"/>
  <c r="AG30" i="8" s="1"/>
  <c r="X30" i="8"/>
  <c r="AF30" i="8" s="1"/>
  <c r="W30" i="8"/>
  <c r="AE30" i="8" s="1"/>
  <c r="V30" i="8"/>
  <c r="AD30" i="8" s="1"/>
  <c r="U30" i="8"/>
  <c r="T30" i="8"/>
  <c r="S30" i="8"/>
  <c r="R30" i="8"/>
  <c r="Q30" i="8"/>
  <c r="P30" i="8"/>
  <c r="AH29" i="8"/>
  <c r="AC29" i="8"/>
  <c r="AK29" i="8" s="1"/>
  <c r="AB29" i="8"/>
  <c r="AJ29" i="8" s="1"/>
  <c r="AA29" i="8"/>
  <c r="AI29" i="8" s="1"/>
  <c r="Z29" i="8"/>
  <c r="Y29" i="8"/>
  <c r="AG29" i="8" s="1"/>
  <c r="X29" i="8"/>
  <c r="AF29" i="8" s="1"/>
  <c r="W29" i="8"/>
  <c r="AE29" i="8" s="1"/>
  <c r="V29" i="8"/>
  <c r="AD29" i="8" s="1"/>
  <c r="U29" i="8"/>
  <c r="T29" i="8"/>
  <c r="S29" i="8"/>
  <c r="R29" i="8"/>
  <c r="Q29" i="8"/>
  <c r="P29" i="8"/>
  <c r="AC28" i="8"/>
  <c r="AK28" i="8" s="1"/>
  <c r="AB28" i="8"/>
  <c r="AJ28" i="8" s="1"/>
  <c r="AA28" i="8"/>
  <c r="AI28" i="8" s="1"/>
  <c r="Z28" i="8"/>
  <c r="AH28" i="8" s="1"/>
  <c r="Y28" i="8"/>
  <c r="AG28" i="8" s="1"/>
  <c r="X28" i="8"/>
  <c r="AF28" i="8" s="1"/>
  <c r="W28" i="8"/>
  <c r="AE28" i="8" s="1"/>
  <c r="V28" i="8"/>
  <c r="AD28" i="8" s="1"/>
  <c r="U28" i="8"/>
  <c r="T28" i="8"/>
  <c r="S28" i="8"/>
  <c r="R28" i="8"/>
  <c r="Q28" i="8"/>
  <c r="P28" i="8"/>
  <c r="AC27" i="8"/>
  <c r="AK27" i="8" s="1"/>
  <c r="AB27" i="8"/>
  <c r="AJ27" i="8" s="1"/>
  <c r="AA27" i="8"/>
  <c r="AI27" i="8" s="1"/>
  <c r="Z27" i="8"/>
  <c r="AH27" i="8" s="1"/>
  <c r="Y27" i="8"/>
  <c r="AG27" i="8" s="1"/>
  <c r="X27" i="8"/>
  <c r="AF27" i="8" s="1"/>
  <c r="W27" i="8"/>
  <c r="AE27" i="8" s="1"/>
  <c r="V27" i="8"/>
  <c r="AD27" i="8" s="1"/>
  <c r="U27" i="8"/>
  <c r="T27" i="8"/>
  <c r="S27" i="8"/>
  <c r="R27" i="8"/>
  <c r="Q27" i="8"/>
  <c r="P27" i="8"/>
  <c r="W26" i="8"/>
  <c r="AE26" i="8" s="1"/>
  <c r="V26" i="8"/>
  <c r="AD26" i="8" s="1"/>
  <c r="U26" i="8"/>
  <c r="AC26" i="8" s="1"/>
  <c r="T26" i="8"/>
  <c r="AB26" i="8" s="1"/>
  <c r="S26" i="8"/>
  <c r="AA26" i="8" s="1"/>
  <c r="R26" i="8"/>
  <c r="Z26" i="8" s="1"/>
  <c r="Q26" i="8"/>
  <c r="Y26" i="8" s="1"/>
  <c r="P26" i="8"/>
  <c r="X26" i="8" s="1"/>
  <c r="W25" i="8"/>
  <c r="AE25" i="8" s="1"/>
  <c r="V25" i="8"/>
  <c r="AD25" i="8" s="1"/>
  <c r="U25" i="8"/>
  <c r="AC25" i="8" s="1"/>
  <c r="T25" i="8"/>
  <c r="AB25" i="8" s="1"/>
  <c r="S25" i="8"/>
  <c r="AA25" i="8" s="1"/>
  <c r="R25" i="8"/>
  <c r="Z25" i="8" s="1"/>
  <c r="Q25" i="8"/>
  <c r="Y25" i="8" s="1"/>
  <c r="P25" i="8"/>
  <c r="X25" i="8" s="1"/>
  <c r="W24" i="8"/>
  <c r="AE24" i="8" s="1"/>
  <c r="V24" i="8"/>
  <c r="AD24" i="8" s="1"/>
  <c r="U24" i="8"/>
  <c r="AC24" i="8" s="1"/>
  <c r="T24" i="8"/>
  <c r="AB24" i="8" s="1"/>
  <c r="S24" i="8"/>
  <c r="AA24" i="8" s="1"/>
  <c r="R24" i="8"/>
  <c r="Z24" i="8" s="1"/>
  <c r="Q24" i="8"/>
  <c r="Y24" i="8" s="1"/>
  <c r="P24" i="8"/>
  <c r="X24" i="8" s="1"/>
  <c r="W23" i="8"/>
  <c r="AE23" i="8" s="1"/>
  <c r="V23" i="8"/>
  <c r="AD23" i="8" s="1"/>
  <c r="U23" i="8"/>
  <c r="AC23" i="8" s="1"/>
  <c r="T23" i="8"/>
  <c r="AB23" i="8" s="1"/>
  <c r="S23" i="8"/>
  <c r="AA23" i="8" s="1"/>
  <c r="R23" i="8"/>
  <c r="Z23" i="8" s="1"/>
  <c r="Q23" i="8"/>
  <c r="Y23" i="8" s="1"/>
  <c r="P23" i="8"/>
  <c r="X23" i="8" s="1"/>
  <c r="AC22" i="8"/>
  <c r="AK22" i="8" s="1"/>
  <c r="AB22" i="8"/>
  <c r="AJ22" i="8" s="1"/>
  <c r="AA22" i="8"/>
  <c r="AI22" i="8" s="1"/>
  <c r="Z22" i="8"/>
  <c r="AH22" i="8" s="1"/>
  <c r="Y22" i="8"/>
  <c r="AG22" i="8" s="1"/>
  <c r="X22" i="8"/>
  <c r="AF22" i="8" s="1"/>
  <c r="W22" i="8"/>
  <c r="AE22" i="8" s="1"/>
  <c r="V22" i="8"/>
  <c r="AD22" i="8" s="1"/>
  <c r="U22" i="8"/>
  <c r="T22" i="8"/>
  <c r="S22" i="8"/>
  <c r="R22" i="8"/>
  <c r="Q22" i="8"/>
  <c r="P22" i="8"/>
  <c r="W21" i="8"/>
  <c r="AE21" i="8" s="1"/>
  <c r="V21" i="8"/>
  <c r="AD21" i="8" s="1"/>
  <c r="U21" i="8"/>
  <c r="AC21" i="8" s="1"/>
  <c r="T21" i="8"/>
  <c r="AB21" i="8" s="1"/>
  <c r="S21" i="8"/>
  <c r="AA21" i="8" s="1"/>
  <c r="R21" i="8"/>
  <c r="Z21" i="8" s="1"/>
  <c r="Q21" i="8"/>
  <c r="Y21" i="8" s="1"/>
  <c r="P21" i="8"/>
  <c r="X21" i="8" s="1"/>
  <c r="W20" i="8"/>
  <c r="AE20" i="8" s="1"/>
  <c r="V20" i="8"/>
  <c r="AD20" i="8" s="1"/>
  <c r="U20" i="8"/>
  <c r="AC20" i="8" s="1"/>
  <c r="T20" i="8"/>
  <c r="AB20" i="8" s="1"/>
  <c r="S20" i="8"/>
  <c r="AA20" i="8" s="1"/>
  <c r="R20" i="8"/>
  <c r="Z20" i="8" s="1"/>
  <c r="Q20" i="8"/>
  <c r="Y20" i="8" s="1"/>
  <c r="P20" i="8"/>
  <c r="X20" i="8" s="1"/>
  <c r="W19" i="8"/>
  <c r="AE19" i="8" s="1"/>
  <c r="V19" i="8"/>
  <c r="AD19" i="8" s="1"/>
  <c r="U19" i="8"/>
  <c r="AC19" i="8" s="1"/>
  <c r="T19" i="8"/>
  <c r="AB19" i="8" s="1"/>
  <c r="S19" i="8"/>
  <c r="AA19" i="8" s="1"/>
  <c r="R19" i="8"/>
  <c r="Z19" i="8" s="1"/>
  <c r="Q19" i="8"/>
  <c r="Y19" i="8" s="1"/>
  <c r="P19" i="8"/>
  <c r="X19" i="8" s="1"/>
  <c r="W18" i="8"/>
  <c r="AE18" i="8" s="1"/>
  <c r="V18" i="8"/>
  <c r="AD18" i="8" s="1"/>
  <c r="U18" i="8"/>
  <c r="AC18" i="8" s="1"/>
  <c r="T18" i="8"/>
  <c r="AB18" i="8" s="1"/>
  <c r="S18" i="8"/>
  <c r="AA18" i="8" s="1"/>
  <c r="R18" i="8"/>
  <c r="Z18" i="8" s="1"/>
  <c r="Q18" i="8"/>
  <c r="Y18" i="8" s="1"/>
  <c r="P18" i="8"/>
  <c r="X18" i="8" s="1"/>
  <c r="AC17" i="8"/>
  <c r="AK17" i="8" s="1"/>
  <c r="AB17" i="8"/>
  <c r="AJ17" i="8" s="1"/>
  <c r="AA17" i="8"/>
  <c r="AI17" i="8" s="1"/>
  <c r="Z17" i="8"/>
  <c r="AH17" i="8" s="1"/>
  <c r="W17" i="8"/>
  <c r="AE17" i="8" s="1"/>
  <c r="V17" i="8"/>
  <c r="AD17" i="8" s="1"/>
  <c r="U17" i="8"/>
  <c r="T17" i="8"/>
  <c r="S17" i="8"/>
  <c r="R17" i="8"/>
  <c r="Q17" i="8"/>
  <c r="Y17" i="8" s="1"/>
  <c r="P17" i="8"/>
  <c r="X17" i="8" s="1"/>
  <c r="AC16" i="8"/>
  <c r="AK16" i="8" s="1"/>
  <c r="AB16" i="8"/>
  <c r="AJ16" i="8" s="1"/>
  <c r="AA16" i="8"/>
  <c r="AI16" i="8" s="1"/>
  <c r="Z16" i="8"/>
  <c r="AH16" i="8" s="1"/>
  <c r="Y16" i="8"/>
  <c r="AG16" i="8" s="1"/>
  <c r="X16" i="8"/>
  <c r="AF16" i="8" s="1"/>
  <c r="W16" i="8"/>
  <c r="AE16" i="8" s="1"/>
  <c r="V16" i="8"/>
  <c r="AD16" i="8" s="1"/>
  <c r="U16" i="8"/>
  <c r="T16" i="8"/>
  <c r="S16" i="8"/>
  <c r="R16" i="8"/>
  <c r="Q16" i="8"/>
  <c r="P16" i="8"/>
  <c r="AC15" i="8"/>
  <c r="AK15" i="8" s="1"/>
  <c r="AB15" i="8"/>
  <c r="AJ15" i="8" s="1"/>
  <c r="AA15" i="8"/>
  <c r="AI15" i="8" s="1"/>
  <c r="Z15" i="8"/>
  <c r="AH15" i="8" s="1"/>
  <c r="Y15" i="8"/>
  <c r="AG15" i="8" s="1"/>
  <c r="X15" i="8"/>
  <c r="AF15" i="8" s="1"/>
  <c r="W15" i="8"/>
  <c r="AE15" i="8" s="1"/>
  <c r="V15" i="8"/>
  <c r="AD15" i="8" s="1"/>
  <c r="U15" i="8"/>
  <c r="T15" i="8"/>
  <c r="S15" i="8"/>
  <c r="R15" i="8"/>
  <c r="Q15" i="8"/>
  <c r="P15" i="8"/>
  <c r="AB14" i="8"/>
  <c r="AJ14" i="8" s="1"/>
  <c r="AA14" i="8"/>
  <c r="AI14" i="8" s="1"/>
  <c r="X14" i="8"/>
  <c r="AF14" i="8" s="1"/>
  <c r="W14" i="8"/>
  <c r="AE14" i="8" s="1"/>
  <c r="V14" i="8"/>
  <c r="AD14" i="8" s="1"/>
  <c r="U14" i="8"/>
  <c r="AC14" i="8" s="1"/>
  <c r="T14" i="8"/>
  <c r="S14" i="8"/>
  <c r="R14" i="8"/>
  <c r="Z14" i="8" s="1"/>
  <c r="Q14" i="8"/>
  <c r="Y14" i="8" s="1"/>
  <c r="P14" i="8"/>
  <c r="W13" i="8"/>
  <c r="AE13" i="8" s="1"/>
  <c r="V13" i="8"/>
  <c r="AD13" i="8" s="1"/>
  <c r="U13" i="8"/>
  <c r="AC13" i="8" s="1"/>
  <c r="T13" i="8"/>
  <c r="AB13" i="8" s="1"/>
  <c r="S13" i="8"/>
  <c r="AA13" i="8" s="1"/>
  <c r="R13" i="8"/>
  <c r="Z13" i="8" s="1"/>
  <c r="Q13" i="8"/>
  <c r="Y13" i="8" s="1"/>
  <c r="P13" i="8"/>
  <c r="X13" i="8" s="1"/>
  <c r="AC12" i="8"/>
  <c r="AK12" i="8" s="1"/>
  <c r="AB12" i="8"/>
  <c r="AJ12" i="8" s="1"/>
  <c r="AA12" i="8"/>
  <c r="AI12" i="8" s="1"/>
  <c r="Z12" i="8"/>
  <c r="AH12" i="8" s="1"/>
  <c r="Y12" i="8"/>
  <c r="AG12" i="8" s="1"/>
  <c r="X12" i="8"/>
  <c r="AF12" i="8" s="1"/>
  <c r="W12" i="8"/>
  <c r="AE12" i="8" s="1"/>
  <c r="V12" i="8"/>
  <c r="AD12" i="8" s="1"/>
  <c r="U12" i="8"/>
  <c r="T12" i="8"/>
  <c r="S12" i="8"/>
  <c r="R12" i="8"/>
  <c r="Q12" i="8"/>
  <c r="P12" i="8"/>
  <c r="AA11" i="8"/>
  <c r="AI11" i="8" s="1"/>
  <c r="X11" i="8"/>
  <c r="AF11" i="8" s="1"/>
  <c r="W11" i="8"/>
  <c r="AE11" i="8" s="1"/>
  <c r="V11" i="8"/>
  <c r="U11" i="8"/>
  <c r="T11" i="8"/>
  <c r="AB11" i="8" s="1"/>
  <c r="S11" i="8"/>
  <c r="R11" i="8"/>
  <c r="Z11" i="8" s="1"/>
  <c r="Q11" i="8"/>
  <c r="Y11" i="8" s="1"/>
  <c r="P11" i="8"/>
  <c r="D56" i="7"/>
  <c r="D55" i="7"/>
  <c r="D54" i="7"/>
  <c r="D53" i="7"/>
  <c r="D52" i="7"/>
  <c r="D51" i="7"/>
  <c r="D50" i="7"/>
  <c r="D49" i="7"/>
  <c r="G44" i="7" a="1"/>
  <c r="G44" i="7" s="1"/>
  <c r="F44" i="7" a="1"/>
  <c r="F44" i="7" s="1"/>
  <c r="E44" i="7" a="1"/>
  <c r="E44" i="7" s="1"/>
  <c r="D44" i="7" a="1"/>
  <c r="D44" i="7" s="1"/>
  <c r="D58" i="7" s="1"/>
  <c r="W42" i="7"/>
  <c r="AE42" i="7" s="1"/>
  <c r="V42" i="7"/>
  <c r="AD42" i="7" s="1"/>
  <c r="U42" i="7"/>
  <c r="AC42" i="7" s="1"/>
  <c r="T42" i="7"/>
  <c r="AB42" i="7" s="1"/>
  <c r="S42" i="7"/>
  <c r="AA42" i="7" s="1"/>
  <c r="R42" i="7"/>
  <c r="Z42" i="7" s="1"/>
  <c r="Q42" i="7"/>
  <c r="Y42" i="7" s="1"/>
  <c r="P42" i="7"/>
  <c r="X42" i="7" s="1"/>
  <c r="Z41" i="7"/>
  <c r="AH41" i="7" s="1"/>
  <c r="W41" i="7"/>
  <c r="AE41" i="7" s="1"/>
  <c r="V41" i="7"/>
  <c r="AD41" i="7" s="1"/>
  <c r="U41" i="7"/>
  <c r="AC41" i="7" s="1"/>
  <c r="T41" i="7"/>
  <c r="AB41" i="7" s="1"/>
  <c r="S41" i="7"/>
  <c r="AA41" i="7" s="1"/>
  <c r="R41" i="7"/>
  <c r="Q41" i="7"/>
  <c r="Y41" i="7" s="1"/>
  <c r="P41" i="7"/>
  <c r="X41" i="7" s="1"/>
  <c r="W40" i="7"/>
  <c r="AE40" i="7" s="1"/>
  <c r="V40" i="7"/>
  <c r="AD40" i="7" s="1"/>
  <c r="U40" i="7"/>
  <c r="AC40" i="7" s="1"/>
  <c r="T40" i="7"/>
  <c r="AB40" i="7" s="1"/>
  <c r="S40" i="7"/>
  <c r="AA40" i="7" s="1"/>
  <c r="R40" i="7"/>
  <c r="Z40" i="7" s="1"/>
  <c r="Q40" i="7"/>
  <c r="Y40" i="7" s="1"/>
  <c r="P40" i="7"/>
  <c r="X40" i="7" s="1"/>
  <c r="W39" i="7"/>
  <c r="AE39" i="7" s="1"/>
  <c r="V39" i="7"/>
  <c r="AD39" i="7" s="1"/>
  <c r="U39" i="7"/>
  <c r="AC39" i="7" s="1"/>
  <c r="T39" i="7"/>
  <c r="AB39" i="7" s="1"/>
  <c r="S39" i="7"/>
  <c r="AA39" i="7" s="1"/>
  <c r="R39" i="7"/>
  <c r="Z39" i="7" s="1"/>
  <c r="Q39" i="7"/>
  <c r="Y39" i="7" s="1"/>
  <c r="P39" i="7"/>
  <c r="X39" i="7" s="1"/>
  <c r="W38" i="7"/>
  <c r="AE38" i="7" s="1"/>
  <c r="V38" i="7"/>
  <c r="AD38" i="7" s="1"/>
  <c r="U38" i="7"/>
  <c r="AC38" i="7" s="1"/>
  <c r="T38" i="7"/>
  <c r="AB38" i="7" s="1"/>
  <c r="S38" i="7"/>
  <c r="AA38" i="7" s="1"/>
  <c r="R38" i="7"/>
  <c r="Z38" i="7" s="1"/>
  <c r="Q38" i="7"/>
  <c r="Y38" i="7" s="1"/>
  <c r="P38" i="7"/>
  <c r="X38" i="7" s="1"/>
  <c r="W37" i="7"/>
  <c r="AE37" i="7" s="1"/>
  <c r="V37" i="7"/>
  <c r="AD37" i="7" s="1"/>
  <c r="U37" i="7"/>
  <c r="AC37" i="7" s="1"/>
  <c r="T37" i="7"/>
  <c r="AB37" i="7" s="1"/>
  <c r="S37" i="7"/>
  <c r="AA37" i="7" s="1"/>
  <c r="R37" i="7"/>
  <c r="Z37" i="7" s="1"/>
  <c r="Q37" i="7"/>
  <c r="Y37" i="7" s="1"/>
  <c r="P37" i="7"/>
  <c r="X37" i="7" s="1"/>
  <c r="W36" i="7"/>
  <c r="AE36" i="7" s="1"/>
  <c r="V36" i="7"/>
  <c r="AD36" i="7" s="1"/>
  <c r="U36" i="7"/>
  <c r="AC36" i="7" s="1"/>
  <c r="T36" i="7"/>
  <c r="AB36" i="7" s="1"/>
  <c r="S36" i="7"/>
  <c r="AA36" i="7" s="1"/>
  <c r="R36" i="7"/>
  <c r="Z36" i="7" s="1"/>
  <c r="Q36" i="7"/>
  <c r="Y36" i="7" s="1"/>
  <c r="P36" i="7"/>
  <c r="X36" i="7" s="1"/>
  <c r="AC35" i="7"/>
  <c r="AK35" i="7" s="1"/>
  <c r="AB35" i="7"/>
  <c r="AJ35" i="7" s="1"/>
  <c r="AA35" i="7"/>
  <c r="AI35" i="7" s="1"/>
  <c r="Z35" i="7"/>
  <c r="AH35" i="7" s="1"/>
  <c r="Y35" i="7"/>
  <c r="AG35" i="7" s="1"/>
  <c r="X35" i="7"/>
  <c r="AF35" i="7" s="1"/>
  <c r="W35" i="7"/>
  <c r="AE35" i="7" s="1"/>
  <c r="V35" i="7"/>
  <c r="AD35" i="7" s="1"/>
  <c r="U35" i="7"/>
  <c r="T35" i="7"/>
  <c r="S35" i="7"/>
  <c r="R35" i="7"/>
  <c r="Q35" i="7"/>
  <c r="P35" i="7"/>
  <c r="W34" i="7"/>
  <c r="AE34" i="7" s="1"/>
  <c r="V34" i="7"/>
  <c r="AD34" i="7" s="1"/>
  <c r="U34" i="7"/>
  <c r="AC34" i="7" s="1"/>
  <c r="T34" i="7"/>
  <c r="AB34" i="7" s="1"/>
  <c r="S34" i="7"/>
  <c r="AA34" i="7" s="1"/>
  <c r="R34" i="7"/>
  <c r="Z34" i="7" s="1"/>
  <c r="Q34" i="7"/>
  <c r="Y34" i="7" s="1"/>
  <c r="P34" i="7"/>
  <c r="X34" i="7" s="1"/>
  <c r="AC33" i="7"/>
  <c r="AK33" i="7" s="1"/>
  <c r="AB33" i="7"/>
  <c r="AJ33" i="7" s="1"/>
  <c r="AA33" i="7"/>
  <c r="AI33" i="7" s="1"/>
  <c r="Z33" i="7"/>
  <c r="AH33" i="7" s="1"/>
  <c r="Y33" i="7"/>
  <c r="AG33" i="7" s="1"/>
  <c r="X33" i="7"/>
  <c r="AF33" i="7" s="1"/>
  <c r="W33" i="7"/>
  <c r="AE33" i="7" s="1"/>
  <c r="V33" i="7"/>
  <c r="AD33" i="7" s="1"/>
  <c r="U33" i="7"/>
  <c r="T33" i="7"/>
  <c r="S33" i="7"/>
  <c r="R33" i="7"/>
  <c r="Q33" i="7"/>
  <c r="P33" i="7"/>
  <c r="AA32" i="7"/>
  <c r="AI32" i="7" s="1"/>
  <c r="W32" i="7"/>
  <c r="AE32" i="7" s="1"/>
  <c r="V32" i="7"/>
  <c r="AD32" i="7" s="1"/>
  <c r="U32" i="7"/>
  <c r="AC32" i="7" s="1"/>
  <c r="T32" i="7"/>
  <c r="AB32" i="7" s="1"/>
  <c r="S32" i="7"/>
  <c r="R32" i="7"/>
  <c r="Z32" i="7" s="1"/>
  <c r="Q32" i="7"/>
  <c r="Y32" i="7" s="1"/>
  <c r="P32" i="7"/>
  <c r="X32" i="7" s="1"/>
  <c r="AA31" i="7"/>
  <c r="AI31" i="7" s="1"/>
  <c r="W31" i="7"/>
  <c r="AE31" i="7" s="1"/>
  <c r="V31" i="7"/>
  <c r="AD31" i="7" s="1"/>
  <c r="U31" i="7"/>
  <c r="AC31" i="7" s="1"/>
  <c r="T31" i="7"/>
  <c r="AB31" i="7" s="1"/>
  <c r="S31" i="7"/>
  <c r="R31" i="7"/>
  <c r="Z31" i="7" s="1"/>
  <c r="Q31" i="7"/>
  <c r="Y31" i="7" s="1"/>
  <c r="P31" i="7"/>
  <c r="X31" i="7" s="1"/>
  <c r="AD30" i="7"/>
  <c r="AC30" i="7"/>
  <c r="AK30" i="7" s="1"/>
  <c r="AB30" i="7"/>
  <c r="AJ30" i="7" s="1"/>
  <c r="AA30" i="7"/>
  <c r="AI30" i="7" s="1"/>
  <c r="Z30" i="7"/>
  <c r="AH30" i="7" s="1"/>
  <c r="Y30" i="7"/>
  <c r="AG30" i="7" s="1"/>
  <c r="X30" i="7"/>
  <c r="AF30" i="7" s="1"/>
  <c r="W30" i="7"/>
  <c r="AE30" i="7" s="1"/>
  <c r="V30" i="7"/>
  <c r="U30" i="7"/>
  <c r="T30" i="7"/>
  <c r="S30" i="7"/>
  <c r="R30" i="7"/>
  <c r="Q30" i="7"/>
  <c r="P30" i="7"/>
  <c r="AC29" i="7"/>
  <c r="AK29" i="7" s="1"/>
  <c r="AB29" i="7"/>
  <c r="AJ29" i="7" s="1"/>
  <c r="AA29" i="7"/>
  <c r="AI29" i="7" s="1"/>
  <c r="Z29" i="7"/>
  <c r="AH29" i="7" s="1"/>
  <c r="Y29" i="7"/>
  <c r="AG29" i="7" s="1"/>
  <c r="X29" i="7"/>
  <c r="AF29" i="7" s="1"/>
  <c r="W29" i="7"/>
  <c r="AE29" i="7" s="1"/>
  <c r="V29" i="7"/>
  <c r="AD29" i="7" s="1"/>
  <c r="U29" i="7"/>
  <c r="T29" i="7"/>
  <c r="S29" i="7"/>
  <c r="R29" i="7"/>
  <c r="Q29" i="7"/>
  <c r="P29" i="7"/>
  <c r="W28" i="7"/>
  <c r="AE28" i="7" s="1"/>
  <c r="V28" i="7"/>
  <c r="AD28" i="7" s="1"/>
  <c r="U28" i="7"/>
  <c r="AC28" i="7" s="1"/>
  <c r="T28" i="7"/>
  <c r="AB28" i="7" s="1"/>
  <c r="S28" i="7"/>
  <c r="AA28" i="7" s="1"/>
  <c r="R28" i="7"/>
  <c r="Z28" i="7" s="1"/>
  <c r="Q28" i="7"/>
  <c r="Y28" i="7" s="1"/>
  <c r="P28" i="7"/>
  <c r="X28" i="7" s="1"/>
  <c r="AC27" i="7"/>
  <c r="AK27" i="7" s="1"/>
  <c r="AB27" i="7"/>
  <c r="AJ27" i="7" s="1"/>
  <c r="AA27" i="7"/>
  <c r="AI27" i="7" s="1"/>
  <c r="Z27" i="7"/>
  <c r="AH27" i="7" s="1"/>
  <c r="Y27" i="7"/>
  <c r="AG27" i="7" s="1"/>
  <c r="X27" i="7"/>
  <c r="AF27" i="7" s="1"/>
  <c r="W27" i="7"/>
  <c r="AE27" i="7" s="1"/>
  <c r="V27" i="7"/>
  <c r="AD27" i="7" s="1"/>
  <c r="U27" i="7"/>
  <c r="T27" i="7"/>
  <c r="S27" i="7"/>
  <c r="R27" i="7"/>
  <c r="Q27" i="7"/>
  <c r="P27" i="7"/>
  <c r="W26" i="7"/>
  <c r="AE26" i="7" s="1"/>
  <c r="V26" i="7"/>
  <c r="AD26" i="7" s="1"/>
  <c r="U26" i="7"/>
  <c r="AC26" i="7" s="1"/>
  <c r="T26" i="7"/>
  <c r="AB26" i="7" s="1"/>
  <c r="S26" i="7"/>
  <c r="AA26" i="7" s="1"/>
  <c r="R26" i="7"/>
  <c r="Z26" i="7" s="1"/>
  <c r="Q26" i="7"/>
  <c r="Y26" i="7" s="1"/>
  <c r="P26" i="7"/>
  <c r="X26" i="7" s="1"/>
  <c r="AC25" i="7"/>
  <c r="AK25" i="7" s="1"/>
  <c r="AB25" i="7"/>
  <c r="AJ25" i="7" s="1"/>
  <c r="AA25" i="7"/>
  <c r="AI25" i="7" s="1"/>
  <c r="Z25" i="7"/>
  <c r="AH25" i="7" s="1"/>
  <c r="Y25" i="7"/>
  <c r="AG25" i="7" s="1"/>
  <c r="X25" i="7"/>
  <c r="AF25" i="7" s="1"/>
  <c r="W25" i="7"/>
  <c r="AE25" i="7" s="1"/>
  <c r="V25" i="7"/>
  <c r="AD25" i="7" s="1"/>
  <c r="U25" i="7"/>
  <c r="T25" i="7"/>
  <c r="S25" i="7"/>
  <c r="R25" i="7"/>
  <c r="Q25" i="7"/>
  <c r="P25" i="7"/>
  <c r="W24" i="7"/>
  <c r="AE24" i="7" s="1"/>
  <c r="V24" i="7"/>
  <c r="AD24" i="7" s="1"/>
  <c r="U24" i="7"/>
  <c r="AC24" i="7" s="1"/>
  <c r="T24" i="7"/>
  <c r="AB24" i="7" s="1"/>
  <c r="S24" i="7"/>
  <c r="AA24" i="7" s="1"/>
  <c r="R24" i="7"/>
  <c r="Z24" i="7" s="1"/>
  <c r="Q24" i="7"/>
  <c r="Y24" i="7" s="1"/>
  <c r="P24" i="7"/>
  <c r="X24" i="7" s="1"/>
  <c r="AA23" i="7"/>
  <c r="AI23" i="7" s="1"/>
  <c r="W23" i="7"/>
  <c r="AE23" i="7" s="1"/>
  <c r="V23" i="7"/>
  <c r="AD23" i="7" s="1"/>
  <c r="U23" i="7"/>
  <c r="AC23" i="7" s="1"/>
  <c r="T23" i="7"/>
  <c r="AB23" i="7" s="1"/>
  <c r="S23" i="7"/>
  <c r="R23" i="7"/>
  <c r="Z23" i="7" s="1"/>
  <c r="Q23" i="7"/>
  <c r="Y23" i="7" s="1"/>
  <c r="P23" i="7"/>
  <c r="X23" i="7" s="1"/>
  <c r="AH22" i="7"/>
  <c r="AC22" i="7"/>
  <c r="AK22" i="7" s="1"/>
  <c r="AB22" i="7"/>
  <c r="AJ22" i="7" s="1"/>
  <c r="AA22" i="7"/>
  <c r="AI22" i="7" s="1"/>
  <c r="Z22" i="7"/>
  <c r="Y22" i="7"/>
  <c r="AG22" i="7" s="1"/>
  <c r="X22" i="7"/>
  <c r="AF22" i="7" s="1"/>
  <c r="W22" i="7"/>
  <c r="AE22" i="7" s="1"/>
  <c r="V22" i="7"/>
  <c r="AD22" i="7" s="1"/>
  <c r="U22" i="7"/>
  <c r="T22" i="7"/>
  <c r="S22" i="7"/>
  <c r="R22" i="7"/>
  <c r="Q22" i="7"/>
  <c r="P22" i="7"/>
  <c r="W21" i="7"/>
  <c r="AE21" i="7" s="1"/>
  <c r="V21" i="7"/>
  <c r="AD21" i="7" s="1"/>
  <c r="U21" i="7"/>
  <c r="AC21" i="7" s="1"/>
  <c r="T21" i="7"/>
  <c r="AB21" i="7" s="1"/>
  <c r="S21" i="7"/>
  <c r="AA21" i="7" s="1"/>
  <c r="R21" i="7"/>
  <c r="Z21" i="7" s="1"/>
  <c r="Q21" i="7"/>
  <c r="Y21" i="7" s="1"/>
  <c r="P21" i="7"/>
  <c r="X21" i="7" s="1"/>
  <c r="AB20" i="7"/>
  <c r="AJ20" i="7" s="1"/>
  <c r="AA20" i="7"/>
  <c r="AI20" i="7" s="1"/>
  <c r="W20" i="7"/>
  <c r="AE20" i="7" s="1"/>
  <c r="V20" i="7"/>
  <c r="AD20" i="7" s="1"/>
  <c r="U20" i="7"/>
  <c r="AC20" i="7" s="1"/>
  <c r="T20" i="7"/>
  <c r="S20" i="7"/>
  <c r="R20" i="7"/>
  <c r="Z20" i="7" s="1"/>
  <c r="Q20" i="7"/>
  <c r="Y20" i="7" s="1"/>
  <c r="P20" i="7"/>
  <c r="X20" i="7" s="1"/>
  <c r="W19" i="7"/>
  <c r="AE19" i="7" s="1"/>
  <c r="V19" i="7"/>
  <c r="AD19" i="7" s="1"/>
  <c r="U19" i="7"/>
  <c r="AC19" i="7" s="1"/>
  <c r="T19" i="7"/>
  <c r="AB19" i="7" s="1"/>
  <c r="S19" i="7"/>
  <c r="AA19" i="7" s="1"/>
  <c r="R19" i="7"/>
  <c r="Z19" i="7" s="1"/>
  <c r="Q19" i="7"/>
  <c r="Y19" i="7" s="1"/>
  <c r="P19" i="7"/>
  <c r="X19" i="7" s="1"/>
  <c r="X18" i="7"/>
  <c r="W18" i="7"/>
  <c r="AE18" i="7" s="1"/>
  <c r="V18" i="7"/>
  <c r="AD18" i="7" s="1"/>
  <c r="U18" i="7"/>
  <c r="AC18" i="7" s="1"/>
  <c r="T18" i="7"/>
  <c r="AB18" i="7" s="1"/>
  <c r="S18" i="7"/>
  <c r="AA18" i="7" s="1"/>
  <c r="R18" i="7"/>
  <c r="Z18" i="7" s="1"/>
  <c r="Q18" i="7"/>
  <c r="Y18" i="7" s="1"/>
  <c r="P18" i="7"/>
  <c r="AB17" i="7"/>
  <c r="AJ17" i="7" s="1"/>
  <c r="AA17" i="7"/>
  <c r="AI17" i="7" s="1"/>
  <c r="W17" i="7"/>
  <c r="AE17" i="7" s="1"/>
  <c r="V17" i="7"/>
  <c r="AD17" i="7" s="1"/>
  <c r="U17" i="7"/>
  <c r="AC17" i="7" s="1"/>
  <c r="T17" i="7"/>
  <c r="S17" i="7"/>
  <c r="R17" i="7"/>
  <c r="Z17" i="7" s="1"/>
  <c r="Q17" i="7"/>
  <c r="Y17" i="7" s="1"/>
  <c r="P17" i="7"/>
  <c r="X17" i="7" s="1"/>
  <c r="AC16" i="7"/>
  <c r="AK16" i="7" s="1"/>
  <c r="AB16" i="7"/>
  <c r="AJ16" i="7" s="1"/>
  <c r="AA16" i="7"/>
  <c r="AI16" i="7" s="1"/>
  <c r="Z16" i="7"/>
  <c r="AH16" i="7" s="1"/>
  <c r="Y16" i="7"/>
  <c r="AG16" i="7" s="1"/>
  <c r="X16" i="7"/>
  <c r="AF16" i="7" s="1"/>
  <c r="W16" i="7"/>
  <c r="AE16" i="7" s="1"/>
  <c r="V16" i="7"/>
  <c r="AD16" i="7" s="1"/>
  <c r="U16" i="7"/>
  <c r="T16" i="7"/>
  <c r="S16" i="7"/>
  <c r="R16" i="7"/>
  <c r="Q16" i="7"/>
  <c r="P16" i="7"/>
  <c r="AC15" i="7"/>
  <c r="AK15" i="7" s="1"/>
  <c r="AB15" i="7"/>
  <c r="AJ15" i="7" s="1"/>
  <c r="AA15" i="7"/>
  <c r="AI15" i="7" s="1"/>
  <c r="Z15" i="7"/>
  <c r="AH15" i="7" s="1"/>
  <c r="Y15" i="7"/>
  <c r="AG15" i="7" s="1"/>
  <c r="X15" i="7"/>
  <c r="AF15" i="7" s="1"/>
  <c r="W15" i="7"/>
  <c r="AE15" i="7" s="1"/>
  <c r="V15" i="7"/>
  <c r="AD15" i="7" s="1"/>
  <c r="U15" i="7"/>
  <c r="T15" i="7"/>
  <c r="S15" i="7"/>
  <c r="R15" i="7"/>
  <c r="Q15" i="7"/>
  <c r="P15" i="7"/>
  <c r="AC14" i="7"/>
  <c r="AK14" i="7" s="1"/>
  <c r="AB14" i="7"/>
  <c r="AJ14" i="7" s="1"/>
  <c r="AA14" i="7"/>
  <c r="AI14" i="7" s="1"/>
  <c r="Z14" i="7"/>
  <c r="AH14" i="7" s="1"/>
  <c r="Y14" i="7"/>
  <c r="AG14" i="7" s="1"/>
  <c r="X14" i="7"/>
  <c r="AF14" i="7" s="1"/>
  <c r="W14" i="7"/>
  <c r="AE14" i="7" s="1"/>
  <c r="V14" i="7"/>
  <c r="AD14" i="7" s="1"/>
  <c r="U14" i="7"/>
  <c r="T14" i="7"/>
  <c r="S14" i="7"/>
  <c r="R14" i="7"/>
  <c r="Q14" i="7"/>
  <c r="P14" i="7"/>
  <c r="W13" i="7"/>
  <c r="AE13" i="7" s="1"/>
  <c r="V13" i="7"/>
  <c r="AD13" i="7" s="1"/>
  <c r="U13" i="7"/>
  <c r="AC13" i="7" s="1"/>
  <c r="T13" i="7"/>
  <c r="AB13" i="7" s="1"/>
  <c r="S13" i="7"/>
  <c r="AA13" i="7" s="1"/>
  <c r="R13" i="7"/>
  <c r="Z13" i="7" s="1"/>
  <c r="Q13" i="7"/>
  <c r="Y13" i="7" s="1"/>
  <c r="P13" i="7"/>
  <c r="X13" i="7" s="1"/>
  <c r="AC12" i="7"/>
  <c r="AK12" i="7" s="1"/>
  <c r="AB12" i="7"/>
  <c r="AJ12" i="7" s="1"/>
  <c r="AA12" i="7"/>
  <c r="AI12" i="7" s="1"/>
  <c r="Z12" i="7"/>
  <c r="AH12" i="7" s="1"/>
  <c r="Y12" i="7"/>
  <c r="AG12" i="7" s="1"/>
  <c r="X12" i="7"/>
  <c r="AF12" i="7" s="1"/>
  <c r="W12" i="7"/>
  <c r="AE12" i="7" s="1"/>
  <c r="V12" i="7"/>
  <c r="AD12" i="7" s="1"/>
  <c r="U12" i="7"/>
  <c r="T12" i="7"/>
  <c r="S12" i="7"/>
  <c r="R12" i="7"/>
  <c r="Q12" i="7"/>
  <c r="P12" i="7"/>
  <c r="AF11" i="7"/>
  <c r="AC11" i="7"/>
  <c r="AB11" i="7"/>
  <c r="AA11" i="7"/>
  <c r="AI11" i="7" s="1"/>
  <c r="Z11" i="7"/>
  <c r="AH11" i="7" s="1"/>
  <c r="Y11" i="7"/>
  <c r="AG11" i="7" s="1"/>
  <c r="W11" i="7"/>
  <c r="AE11" i="7" s="1"/>
  <c r="U11" i="7"/>
  <c r="T11" i="7"/>
  <c r="S11" i="7"/>
  <c r="R11" i="7"/>
  <c r="Q11" i="7"/>
  <c r="P11" i="7"/>
  <c r="D58" i="6"/>
  <c r="D57" i="6"/>
  <c r="D56" i="6"/>
  <c r="D55" i="6"/>
  <c r="D54" i="6"/>
  <c r="D53" i="6"/>
  <c r="D52" i="6"/>
  <c r="D51" i="6"/>
  <c r="D50" i="6"/>
  <c r="D49" i="6"/>
  <c r="H44" i="6" a="1"/>
  <c r="H44" i="6"/>
  <c r="G44" i="6" a="1"/>
  <c r="G44" i="6"/>
  <c r="F44" i="6" a="1"/>
  <c r="F44" i="6" s="1"/>
  <c r="E44" i="6" a="1"/>
  <c r="E44" i="6" s="1"/>
  <c r="D44" i="6" a="1"/>
  <c r="D44" i="6" s="1"/>
  <c r="D60" i="6" s="1"/>
  <c r="AB42" i="6"/>
  <c r="AL42" i="6" s="1"/>
  <c r="AA42" i="6"/>
  <c r="AK42" i="6" s="1"/>
  <c r="Z42" i="6"/>
  <c r="AJ42" i="6" s="1"/>
  <c r="Y42" i="6"/>
  <c r="AI42" i="6" s="1"/>
  <c r="X42" i="6"/>
  <c r="AH42" i="6" s="1"/>
  <c r="W42" i="6"/>
  <c r="AG42" i="6" s="1"/>
  <c r="V42" i="6"/>
  <c r="AF42" i="6" s="1"/>
  <c r="U42" i="6"/>
  <c r="AE42" i="6" s="1"/>
  <c r="T42" i="6"/>
  <c r="AD42" i="6" s="1"/>
  <c r="S42" i="6"/>
  <c r="AC42" i="6" s="1"/>
  <c r="AB41" i="6"/>
  <c r="AL41" i="6" s="1"/>
  <c r="AA41" i="6"/>
  <c r="AK41" i="6" s="1"/>
  <c r="Z41" i="6"/>
  <c r="AJ41" i="6" s="1"/>
  <c r="Y41" i="6"/>
  <c r="AI41" i="6" s="1"/>
  <c r="X41" i="6"/>
  <c r="AH41" i="6" s="1"/>
  <c r="W41" i="6"/>
  <c r="AG41" i="6" s="1"/>
  <c r="V41" i="6"/>
  <c r="AF41" i="6" s="1"/>
  <c r="U41" i="6"/>
  <c r="AE41" i="6" s="1"/>
  <c r="T41" i="6"/>
  <c r="AD41" i="6" s="1"/>
  <c r="S41" i="6"/>
  <c r="AC41" i="6" s="1"/>
  <c r="AJ40" i="6"/>
  <c r="AB40" i="6"/>
  <c r="AL40" i="6" s="1"/>
  <c r="AA40" i="6"/>
  <c r="AK40" i="6" s="1"/>
  <c r="Z40" i="6"/>
  <c r="Y40" i="6"/>
  <c r="AI40" i="6" s="1"/>
  <c r="X40" i="6"/>
  <c r="AH40" i="6" s="1"/>
  <c r="W40" i="6"/>
  <c r="AG40" i="6" s="1"/>
  <c r="V40" i="6"/>
  <c r="AF40" i="6" s="1"/>
  <c r="U40" i="6"/>
  <c r="AE40" i="6" s="1"/>
  <c r="T40" i="6"/>
  <c r="AD40" i="6" s="1"/>
  <c r="S40" i="6"/>
  <c r="AC40" i="6" s="1"/>
  <c r="AF39" i="6"/>
  <c r="AB39" i="6"/>
  <c r="AL39" i="6" s="1"/>
  <c r="AA39" i="6"/>
  <c r="AK39" i="6" s="1"/>
  <c r="Z39" i="6"/>
  <c r="AJ39" i="6" s="1"/>
  <c r="Y39" i="6"/>
  <c r="AI39" i="6" s="1"/>
  <c r="X39" i="6"/>
  <c r="AH39" i="6" s="1"/>
  <c r="W39" i="6"/>
  <c r="AG39" i="6" s="1"/>
  <c r="V39" i="6"/>
  <c r="U39" i="6"/>
  <c r="AE39" i="6" s="1"/>
  <c r="T39" i="6"/>
  <c r="AD39" i="6" s="1"/>
  <c r="S39" i="6"/>
  <c r="AC39" i="6" s="1"/>
  <c r="AH38" i="6"/>
  <c r="AB38" i="6"/>
  <c r="AL38" i="6" s="1"/>
  <c r="AA38" i="6"/>
  <c r="AK38" i="6" s="1"/>
  <c r="Z38" i="6"/>
  <c r="AJ38" i="6" s="1"/>
  <c r="Y38" i="6"/>
  <c r="AI38" i="6" s="1"/>
  <c r="X38" i="6"/>
  <c r="W38" i="6"/>
  <c r="AG38" i="6" s="1"/>
  <c r="V38" i="6"/>
  <c r="AF38" i="6" s="1"/>
  <c r="U38" i="6"/>
  <c r="AE38" i="6" s="1"/>
  <c r="T38" i="6"/>
  <c r="AD38" i="6" s="1"/>
  <c r="S38" i="6"/>
  <c r="AC38" i="6" s="1"/>
  <c r="AB37" i="6"/>
  <c r="AL37" i="6" s="1"/>
  <c r="AA37" i="6"/>
  <c r="AK37" i="6" s="1"/>
  <c r="Z37" i="6"/>
  <c r="AJ37" i="6" s="1"/>
  <c r="Y37" i="6"/>
  <c r="AI37" i="6" s="1"/>
  <c r="X37" i="6"/>
  <c r="AH37" i="6" s="1"/>
  <c r="W37" i="6"/>
  <c r="AG37" i="6" s="1"/>
  <c r="V37" i="6"/>
  <c r="AF37" i="6" s="1"/>
  <c r="U37" i="6"/>
  <c r="AE37" i="6" s="1"/>
  <c r="T37" i="6"/>
  <c r="AD37" i="6" s="1"/>
  <c r="S37" i="6"/>
  <c r="AC37" i="6" s="1"/>
  <c r="AB36" i="6"/>
  <c r="AL36" i="6" s="1"/>
  <c r="AA36" i="6"/>
  <c r="AK36" i="6" s="1"/>
  <c r="Z36" i="6"/>
  <c r="AJ36" i="6" s="1"/>
  <c r="Y36" i="6"/>
  <c r="AI36" i="6" s="1"/>
  <c r="X36" i="6"/>
  <c r="AH36" i="6" s="1"/>
  <c r="W36" i="6"/>
  <c r="AG36" i="6" s="1"/>
  <c r="V36" i="6"/>
  <c r="AF36" i="6" s="1"/>
  <c r="U36" i="6"/>
  <c r="AE36" i="6" s="1"/>
  <c r="T36" i="6"/>
  <c r="AD36" i="6" s="1"/>
  <c r="S36" i="6"/>
  <c r="AC36" i="6" s="1"/>
  <c r="AJ35" i="6"/>
  <c r="AT35" i="6" s="1"/>
  <c r="AI35" i="6"/>
  <c r="AS35" i="6" s="1"/>
  <c r="AH35" i="6"/>
  <c r="AR35" i="6" s="1"/>
  <c r="AG35" i="6"/>
  <c r="AQ35" i="6" s="1"/>
  <c r="AF35" i="6"/>
  <c r="AP35" i="6" s="1"/>
  <c r="AE35" i="6"/>
  <c r="AO35" i="6" s="1"/>
  <c r="AD35" i="6"/>
  <c r="AN35" i="6" s="1"/>
  <c r="AC35" i="6"/>
  <c r="AM35" i="6" s="1"/>
  <c r="AB35" i="6"/>
  <c r="AL35" i="6" s="1"/>
  <c r="AA35" i="6"/>
  <c r="AK35" i="6" s="1"/>
  <c r="Z35" i="6"/>
  <c r="Y35" i="6"/>
  <c r="X35" i="6"/>
  <c r="W35" i="6"/>
  <c r="V35" i="6"/>
  <c r="U35" i="6"/>
  <c r="T35" i="6"/>
  <c r="S35" i="6"/>
  <c r="AB34" i="6"/>
  <c r="AL34" i="6" s="1"/>
  <c r="AA34" i="6"/>
  <c r="AK34" i="6" s="1"/>
  <c r="Z34" i="6"/>
  <c r="AJ34" i="6" s="1"/>
  <c r="Y34" i="6"/>
  <c r="AI34" i="6" s="1"/>
  <c r="X34" i="6"/>
  <c r="AH34" i="6" s="1"/>
  <c r="W34" i="6"/>
  <c r="AG34" i="6" s="1"/>
  <c r="V34" i="6"/>
  <c r="AF34" i="6" s="1"/>
  <c r="U34" i="6"/>
  <c r="AE34" i="6" s="1"/>
  <c r="T34" i="6"/>
  <c r="AD34" i="6" s="1"/>
  <c r="S34" i="6"/>
  <c r="AC34" i="6" s="1"/>
  <c r="AH33" i="6"/>
  <c r="AR33" i="6" s="1"/>
  <c r="AG33" i="6"/>
  <c r="AQ33" i="6" s="1"/>
  <c r="AB33" i="6"/>
  <c r="AL33" i="6" s="1"/>
  <c r="AA33" i="6"/>
  <c r="AK33" i="6" s="1"/>
  <c r="Z33" i="6"/>
  <c r="AJ33" i="6" s="1"/>
  <c r="Y33" i="6"/>
  <c r="AI33" i="6" s="1"/>
  <c r="X33" i="6"/>
  <c r="W33" i="6"/>
  <c r="V33" i="6"/>
  <c r="AF33" i="6" s="1"/>
  <c r="U33" i="6"/>
  <c r="AE33" i="6" s="1"/>
  <c r="T33" i="6"/>
  <c r="AD33" i="6" s="1"/>
  <c r="S33" i="6"/>
  <c r="AC33" i="6" s="1"/>
  <c r="AJ32" i="6"/>
  <c r="AT32" i="6" s="1"/>
  <c r="AH32" i="6"/>
  <c r="AR32" i="6" s="1"/>
  <c r="AG32" i="6"/>
  <c r="AQ32" i="6" s="1"/>
  <c r="AF32" i="6"/>
  <c r="AP32" i="6" s="1"/>
  <c r="AE32" i="6"/>
  <c r="AO32" i="6" s="1"/>
  <c r="AB32" i="6"/>
  <c r="AL32" i="6" s="1"/>
  <c r="AA32" i="6"/>
  <c r="AK32" i="6" s="1"/>
  <c r="Z32" i="6"/>
  <c r="Y32" i="6"/>
  <c r="AI32" i="6" s="1"/>
  <c r="X32" i="6"/>
  <c r="W32" i="6"/>
  <c r="V32" i="6"/>
  <c r="U32" i="6"/>
  <c r="T32" i="6"/>
  <c r="AD32" i="6" s="1"/>
  <c r="S32" i="6"/>
  <c r="AC32" i="6" s="1"/>
  <c r="AJ31" i="6"/>
  <c r="AT31" i="6" s="1"/>
  <c r="AE31" i="6"/>
  <c r="AO31" i="6" s="1"/>
  <c r="AB31" i="6"/>
  <c r="AL31" i="6" s="1"/>
  <c r="AA31" i="6"/>
  <c r="AK31" i="6" s="1"/>
  <c r="Z31" i="6"/>
  <c r="Y31" i="6"/>
  <c r="AI31" i="6" s="1"/>
  <c r="X31" i="6"/>
  <c r="AH31" i="6" s="1"/>
  <c r="W31" i="6"/>
  <c r="AG31" i="6" s="1"/>
  <c r="V31" i="6"/>
  <c r="AF31" i="6" s="1"/>
  <c r="U31" i="6"/>
  <c r="T31" i="6"/>
  <c r="AD31" i="6" s="1"/>
  <c r="S31" i="6"/>
  <c r="AC31" i="6" s="1"/>
  <c r="AB30" i="6"/>
  <c r="AL30" i="6" s="1"/>
  <c r="AA30" i="6"/>
  <c r="AK30" i="6" s="1"/>
  <c r="Z30" i="6"/>
  <c r="AJ30" i="6" s="1"/>
  <c r="Y30" i="6"/>
  <c r="AI30" i="6" s="1"/>
  <c r="X30" i="6"/>
  <c r="AH30" i="6" s="1"/>
  <c r="W30" i="6"/>
  <c r="AG30" i="6" s="1"/>
  <c r="V30" i="6"/>
  <c r="AF30" i="6" s="1"/>
  <c r="U30" i="6"/>
  <c r="AE30" i="6" s="1"/>
  <c r="T30" i="6"/>
  <c r="AD30" i="6" s="1"/>
  <c r="S30" i="6"/>
  <c r="AC30" i="6" s="1"/>
  <c r="AJ29" i="6"/>
  <c r="AT29" i="6" s="1"/>
  <c r="AI29" i="6"/>
  <c r="AS29" i="6" s="1"/>
  <c r="AH29" i="6"/>
  <c r="AR29" i="6" s="1"/>
  <c r="AG29" i="6"/>
  <c r="AQ29" i="6" s="1"/>
  <c r="AF29" i="6"/>
  <c r="AP29" i="6" s="1"/>
  <c r="AE29" i="6"/>
  <c r="AO29" i="6" s="1"/>
  <c r="AD29" i="6"/>
  <c r="AN29" i="6" s="1"/>
  <c r="AC29" i="6"/>
  <c r="AM29" i="6" s="1"/>
  <c r="AB29" i="6"/>
  <c r="AL29" i="6" s="1"/>
  <c r="AA29" i="6"/>
  <c r="AK29" i="6" s="1"/>
  <c r="Z29" i="6"/>
  <c r="Y29" i="6"/>
  <c r="X29" i="6"/>
  <c r="W29" i="6"/>
  <c r="V29" i="6"/>
  <c r="U29" i="6"/>
  <c r="T29" i="6"/>
  <c r="S29" i="6"/>
  <c r="AB28" i="6"/>
  <c r="AL28" i="6" s="1"/>
  <c r="AA28" i="6"/>
  <c r="AK28" i="6" s="1"/>
  <c r="Z28" i="6"/>
  <c r="AJ28" i="6" s="1"/>
  <c r="Y28" i="6"/>
  <c r="AI28" i="6" s="1"/>
  <c r="X28" i="6"/>
  <c r="AH28" i="6" s="1"/>
  <c r="W28" i="6"/>
  <c r="AG28" i="6" s="1"/>
  <c r="V28" i="6"/>
  <c r="AF28" i="6" s="1"/>
  <c r="U28" i="6"/>
  <c r="AE28" i="6" s="1"/>
  <c r="T28" i="6"/>
  <c r="AD28" i="6" s="1"/>
  <c r="S28" i="6"/>
  <c r="AC28" i="6" s="1"/>
  <c r="AJ27" i="6"/>
  <c r="AT27" i="6" s="1"/>
  <c r="AI27" i="6"/>
  <c r="AS27" i="6" s="1"/>
  <c r="AH27" i="6"/>
  <c r="AR27" i="6" s="1"/>
  <c r="AG27" i="6"/>
  <c r="AQ27" i="6" s="1"/>
  <c r="AF27" i="6"/>
  <c r="AP27" i="6" s="1"/>
  <c r="AE27" i="6"/>
  <c r="AO27" i="6" s="1"/>
  <c r="AD27" i="6"/>
  <c r="AN27" i="6" s="1"/>
  <c r="AC27" i="6"/>
  <c r="AM27" i="6" s="1"/>
  <c r="AB27" i="6"/>
  <c r="AL27" i="6" s="1"/>
  <c r="AA27" i="6"/>
  <c r="AK27" i="6" s="1"/>
  <c r="Z27" i="6"/>
  <c r="Y27" i="6"/>
  <c r="X27" i="6"/>
  <c r="W27" i="6"/>
  <c r="V27" i="6"/>
  <c r="U27" i="6"/>
  <c r="T27" i="6"/>
  <c r="S27" i="6"/>
  <c r="AF26" i="6"/>
  <c r="AB26" i="6"/>
  <c r="AL26" i="6" s="1"/>
  <c r="AA26" i="6"/>
  <c r="AK26" i="6" s="1"/>
  <c r="Z26" i="6"/>
  <c r="AJ26" i="6" s="1"/>
  <c r="Y26" i="6"/>
  <c r="AI26" i="6" s="1"/>
  <c r="X26" i="6"/>
  <c r="AH26" i="6" s="1"/>
  <c r="W26" i="6"/>
  <c r="AG26" i="6" s="1"/>
  <c r="V26" i="6"/>
  <c r="U26" i="6"/>
  <c r="AE26" i="6" s="1"/>
  <c r="T26" i="6"/>
  <c r="AD26" i="6" s="1"/>
  <c r="S26" i="6"/>
  <c r="AC26" i="6" s="1"/>
  <c r="AJ25" i="6"/>
  <c r="AT25" i="6" s="1"/>
  <c r="AF25" i="6"/>
  <c r="AP25" i="6" s="1"/>
  <c r="AB25" i="6"/>
  <c r="AL25" i="6" s="1"/>
  <c r="AA25" i="6"/>
  <c r="AK25" i="6" s="1"/>
  <c r="Z25" i="6"/>
  <c r="Y25" i="6"/>
  <c r="AI25" i="6" s="1"/>
  <c r="X25" i="6"/>
  <c r="AH25" i="6" s="1"/>
  <c r="W25" i="6"/>
  <c r="AG25" i="6" s="1"/>
  <c r="V25" i="6"/>
  <c r="U25" i="6"/>
  <c r="AE25" i="6" s="1"/>
  <c r="T25" i="6"/>
  <c r="AD25" i="6" s="1"/>
  <c r="S25" i="6"/>
  <c r="AC25" i="6" s="1"/>
  <c r="AB24" i="6"/>
  <c r="AL24" i="6" s="1"/>
  <c r="AA24" i="6"/>
  <c r="AK24" i="6" s="1"/>
  <c r="Z24" i="6"/>
  <c r="AJ24" i="6" s="1"/>
  <c r="Y24" i="6"/>
  <c r="AI24" i="6" s="1"/>
  <c r="X24" i="6"/>
  <c r="AH24" i="6" s="1"/>
  <c r="W24" i="6"/>
  <c r="AG24" i="6" s="1"/>
  <c r="V24" i="6"/>
  <c r="AF24" i="6" s="1"/>
  <c r="U24" i="6"/>
  <c r="AE24" i="6" s="1"/>
  <c r="T24" i="6"/>
  <c r="AD24" i="6" s="1"/>
  <c r="S24" i="6"/>
  <c r="AC24" i="6" s="1"/>
  <c r="AB23" i="6"/>
  <c r="AL23" i="6" s="1"/>
  <c r="AA23" i="6"/>
  <c r="AK23" i="6" s="1"/>
  <c r="Z23" i="6"/>
  <c r="AJ23" i="6" s="1"/>
  <c r="Y23" i="6"/>
  <c r="AI23" i="6" s="1"/>
  <c r="X23" i="6"/>
  <c r="AH23" i="6" s="1"/>
  <c r="W23" i="6"/>
  <c r="AG23" i="6" s="1"/>
  <c r="V23" i="6"/>
  <c r="AF23" i="6" s="1"/>
  <c r="U23" i="6"/>
  <c r="AE23" i="6" s="1"/>
  <c r="T23" i="6"/>
  <c r="AD23" i="6" s="1"/>
  <c r="S23" i="6"/>
  <c r="AC23" i="6" s="1"/>
  <c r="AB22" i="6"/>
  <c r="AL22" i="6" s="1"/>
  <c r="AA22" i="6"/>
  <c r="AK22" i="6" s="1"/>
  <c r="Z22" i="6"/>
  <c r="AJ22" i="6" s="1"/>
  <c r="Y22" i="6"/>
  <c r="AI22" i="6" s="1"/>
  <c r="X22" i="6"/>
  <c r="AH22" i="6" s="1"/>
  <c r="W22" i="6"/>
  <c r="AG22" i="6" s="1"/>
  <c r="V22" i="6"/>
  <c r="AF22" i="6" s="1"/>
  <c r="U22" i="6"/>
  <c r="AE22" i="6" s="1"/>
  <c r="T22" i="6"/>
  <c r="AD22" i="6" s="1"/>
  <c r="S22" i="6"/>
  <c r="AC22" i="6" s="1"/>
  <c r="AB21" i="6"/>
  <c r="AL21" i="6" s="1"/>
  <c r="AA21" i="6"/>
  <c r="AK21" i="6" s="1"/>
  <c r="Z21" i="6"/>
  <c r="AJ21" i="6" s="1"/>
  <c r="Y21" i="6"/>
  <c r="AI21" i="6" s="1"/>
  <c r="X21" i="6"/>
  <c r="AH21" i="6" s="1"/>
  <c r="W21" i="6"/>
  <c r="AG21" i="6" s="1"/>
  <c r="V21" i="6"/>
  <c r="AF21" i="6" s="1"/>
  <c r="U21" i="6"/>
  <c r="AE21" i="6" s="1"/>
  <c r="T21" i="6"/>
  <c r="AD21" i="6" s="1"/>
  <c r="S21" i="6"/>
  <c r="AC21" i="6" s="1"/>
  <c r="AB20" i="6"/>
  <c r="AL20" i="6" s="1"/>
  <c r="AA20" i="6"/>
  <c r="AK20" i="6" s="1"/>
  <c r="Z20" i="6"/>
  <c r="AJ20" i="6" s="1"/>
  <c r="Y20" i="6"/>
  <c r="AI20" i="6" s="1"/>
  <c r="X20" i="6"/>
  <c r="AH20" i="6" s="1"/>
  <c r="W20" i="6"/>
  <c r="AG20" i="6" s="1"/>
  <c r="V20" i="6"/>
  <c r="AF20" i="6" s="1"/>
  <c r="U20" i="6"/>
  <c r="AE20" i="6" s="1"/>
  <c r="T20" i="6"/>
  <c r="AD20" i="6" s="1"/>
  <c r="S20" i="6"/>
  <c r="AC20" i="6" s="1"/>
  <c r="AB19" i="6"/>
  <c r="AL19" i="6" s="1"/>
  <c r="AA19" i="6"/>
  <c r="AK19" i="6" s="1"/>
  <c r="Z19" i="6"/>
  <c r="AJ19" i="6" s="1"/>
  <c r="Y19" i="6"/>
  <c r="AI19" i="6" s="1"/>
  <c r="X19" i="6"/>
  <c r="AH19" i="6" s="1"/>
  <c r="W19" i="6"/>
  <c r="AG19" i="6" s="1"/>
  <c r="V19" i="6"/>
  <c r="AF19" i="6" s="1"/>
  <c r="U19" i="6"/>
  <c r="AE19" i="6" s="1"/>
  <c r="T19" i="6"/>
  <c r="AD19" i="6" s="1"/>
  <c r="S19" i="6"/>
  <c r="AC19" i="6" s="1"/>
  <c r="AB18" i="6"/>
  <c r="AL18" i="6" s="1"/>
  <c r="AA18" i="6"/>
  <c r="AK18" i="6" s="1"/>
  <c r="Z18" i="6"/>
  <c r="AJ18" i="6" s="1"/>
  <c r="Y18" i="6"/>
  <c r="AI18" i="6" s="1"/>
  <c r="X18" i="6"/>
  <c r="AH18" i="6" s="1"/>
  <c r="W18" i="6"/>
  <c r="AG18" i="6" s="1"/>
  <c r="V18" i="6"/>
  <c r="AF18" i="6" s="1"/>
  <c r="U18" i="6"/>
  <c r="AE18" i="6" s="1"/>
  <c r="T18" i="6"/>
  <c r="AD18" i="6" s="1"/>
  <c r="S18" i="6"/>
  <c r="AC18" i="6" s="1"/>
  <c r="AC17" i="6"/>
  <c r="AB17" i="6"/>
  <c r="AL17" i="6" s="1"/>
  <c r="AA17" i="6"/>
  <c r="AK17" i="6" s="1"/>
  <c r="Z17" i="6"/>
  <c r="AJ17" i="6" s="1"/>
  <c r="Y17" i="6"/>
  <c r="AI17" i="6" s="1"/>
  <c r="X17" i="6"/>
  <c r="AH17" i="6" s="1"/>
  <c r="W17" i="6"/>
  <c r="AG17" i="6" s="1"/>
  <c r="V17" i="6"/>
  <c r="AF17" i="6" s="1"/>
  <c r="U17" i="6"/>
  <c r="AE17" i="6" s="1"/>
  <c r="T17" i="6"/>
  <c r="AD17" i="6" s="1"/>
  <c r="S17" i="6"/>
  <c r="AB16" i="6"/>
  <c r="AL16" i="6" s="1"/>
  <c r="AA16" i="6"/>
  <c r="AK16" i="6" s="1"/>
  <c r="Z16" i="6"/>
  <c r="AJ16" i="6" s="1"/>
  <c r="Y16" i="6"/>
  <c r="AI16" i="6" s="1"/>
  <c r="X16" i="6"/>
  <c r="AH16" i="6" s="1"/>
  <c r="W16" i="6"/>
  <c r="AG16" i="6" s="1"/>
  <c r="V16" i="6"/>
  <c r="AF16" i="6" s="1"/>
  <c r="U16" i="6"/>
  <c r="AE16" i="6" s="1"/>
  <c r="T16" i="6"/>
  <c r="AD16" i="6" s="1"/>
  <c r="S16" i="6"/>
  <c r="AC16" i="6" s="1"/>
  <c r="AG15" i="6"/>
  <c r="AQ15" i="6" s="1"/>
  <c r="AB15" i="6"/>
  <c r="AL15" i="6" s="1"/>
  <c r="AA15" i="6"/>
  <c r="AK15" i="6" s="1"/>
  <c r="Z15" i="6"/>
  <c r="AJ15" i="6" s="1"/>
  <c r="Y15" i="6"/>
  <c r="AI15" i="6" s="1"/>
  <c r="X15" i="6"/>
  <c r="AH15" i="6" s="1"/>
  <c r="W15" i="6"/>
  <c r="V15" i="6"/>
  <c r="AF15" i="6" s="1"/>
  <c r="U15" i="6"/>
  <c r="AE15" i="6" s="1"/>
  <c r="T15" i="6"/>
  <c r="AD15" i="6" s="1"/>
  <c r="S15" i="6"/>
  <c r="AC15" i="6" s="1"/>
  <c r="AJ14" i="6"/>
  <c r="AT14" i="6" s="1"/>
  <c r="AH14" i="6"/>
  <c r="AR14" i="6" s="1"/>
  <c r="AG14" i="6"/>
  <c r="AQ14" i="6" s="1"/>
  <c r="AF14" i="6"/>
  <c r="AP14" i="6" s="1"/>
  <c r="AB14" i="6"/>
  <c r="AL14" i="6" s="1"/>
  <c r="AA14" i="6"/>
  <c r="AK14" i="6" s="1"/>
  <c r="Z14" i="6"/>
  <c r="Y14" i="6"/>
  <c r="AI14" i="6" s="1"/>
  <c r="X14" i="6"/>
  <c r="W14" i="6"/>
  <c r="V14" i="6"/>
  <c r="U14" i="6"/>
  <c r="AE14" i="6" s="1"/>
  <c r="T14" i="6"/>
  <c r="AD14" i="6" s="1"/>
  <c r="S14" i="6"/>
  <c r="AC14" i="6" s="1"/>
  <c r="AB13" i="6"/>
  <c r="AL13" i="6" s="1"/>
  <c r="AA13" i="6"/>
  <c r="AK13" i="6" s="1"/>
  <c r="Z13" i="6"/>
  <c r="AJ13" i="6" s="1"/>
  <c r="Y13" i="6"/>
  <c r="AI13" i="6" s="1"/>
  <c r="X13" i="6"/>
  <c r="AH13" i="6" s="1"/>
  <c r="W13" i="6"/>
  <c r="AG13" i="6" s="1"/>
  <c r="V13" i="6"/>
  <c r="AF13" i="6" s="1"/>
  <c r="U13" i="6"/>
  <c r="AE13" i="6" s="1"/>
  <c r="T13" i="6"/>
  <c r="AD13" i="6" s="1"/>
  <c r="S13" i="6"/>
  <c r="AC13" i="6" s="1"/>
  <c r="AB12" i="6"/>
  <c r="AL12" i="6" s="1"/>
  <c r="AA12" i="6"/>
  <c r="AK12" i="6" s="1"/>
  <c r="Z12" i="6"/>
  <c r="AJ12" i="6" s="1"/>
  <c r="Y12" i="6"/>
  <c r="AI12" i="6" s="1"/>
  <c r="X12" i="6"/>
  <c r="AH12" i="6" s="1"/>
  <c r="W12" i="6"/>
  <c r="AG12" i="6" s="1"/>
  <c r="V12" i="6"/>
  <c r="AF12" i="6" s="1"/>
  <c r="U12" i="6"/>
  <c r="AE12" i="6" s="1"/>
  <c r="T12" i="6"/>
  <c r="S12" i="6"/>
  <c r="AC12" i="6" s="1"/>
  <c r="AJ11" i="6"/>
  <c r="AG11" i="6"/>
  <c r="AQ11" i="6" s="1"/>
  <c r="AB11" i="6"/>
  <c r="AA11" i="6"/>
  <c r="Z11" i="6"/>
  <c r="Y11" i="6"/>
  <c r="AI11" i="6" s="1"/>
  <c r="X11" i="6"/>
  <c r="AH11" i="6" s="1"/>
  <c r="W11" i="6"/>
  <c r="V11" i="6"/>
  <c r="U11" i="6"/>
  <c r="T11" i="6"/>
  <c r="AD11" i="6" s="1"/>
  <c r="S11" i="6"/>
  <c r="AC11" i="6" s="1"/>
  <c r="D58" i="5"/>
  <c r="D57" i="5"/>
  <c r="D56" i="5"/>
  <c r="D55" i="5"/>
  <c r="D54" i="5"/>
  <c r="D53" i="5"/>
  <c r="D52" i="5"/>
  <c r="D51" i="5"/>
  <c r="D50" i="5"/>
  <c r="D49" i="5"/>
  <c r="I44" i="5" a="1"/>
  <c r="I44" i="5" s="1"/>
  <c r="H44" i="5" a="1"/>
  <c r="H44" i="5" s="1"/>
  <c r="G44" i="5" a="1"/>
  <c r="G44" i="5" s="1"/>
  <c r="F44" i="5" a="1"/>
  <c r="F44" i="5" s="1"/>
  <c r="E44" i="5" a="1"/>
  <c r="E44" i="5" s="1"/>
  <c r="D44" i="5" a="1"/>
  <c r="D44" i="5" s="1"/>
  <c r="D60" i="5" s="1"/>
  <c r="AC42" i="5"/>
  <c r="AM42" i="5" s="1"/>
  <c r="AB42" i="5"/>
  <c r="AL42" i="5" s="1"/>
  <c r="AA42" i="5"/>
  <c r="AK42" i="5" s="1"/>
  <c r="Z42" i="5"/>
  <c r="AJ42" i="5" s="1"/>
  <c r="Y42" i="5"/>
  <c r="AI42" i="5" s="1"/>
  <c r="X42" i="5"/>
  <c r="AH42" i="5" s="1"/>
  <c r="W42" i="5"/>
  <c r="AG42" i="5" s="1"/>
  <c r="V42" i="5"/>
  <c r="AF42" i="5" s="1"/>
  <c r="U42" i="5"/>
  <c r="AE42" i="5" s="1"/>
  <c r="T42" i="5"/>
  <c r="AD42" i="5" s="1"/>
  <c r="AC41" i="5"/>
  <c r="AM41" i="5" s="1"/>
  <c r="AB41" i="5"/>
  <c r="AL41" i="5" s="1"/>
  <c r="AA41" i="5"/>
  <c r="AK41" i="5" s="1"/>
  <c r="Z41" i="5"/>
  <c r="AJ41" i="5" s="1"/>
  <c r="Y41" i="5"/>
  <c r="AI41" i="5" s="1"/>
  <c r="X41" i="5"/>
  <c r="AH41" i="5" s="1"/>
  <c r="W41" i="5"/>
  <c r="AG41" i="5" s="1"/>
  <c r="V41" i="5"/>
  <c r="AF41" i="5" s="1"/>
  <c r="U41" i="5"/>
  <c r="AE41" i="5" s="1"/>
  <c r="T41" i="5"/>
  <c r="AD41" i="5" s="1"/>
  <c r="AC40" i="5"/>
  <c r="AM40" i="5" s="1"/>
  <c r="AB40" i="5"/>
  <c r="AL40" i="5" s="1"/>
  <c r="AA40" i="5"/>
  <c r="AK40" i="5" s="1"/>
  <c r="Z40" i="5"/>
  <c r="AJ40" i="5" s="1"/>
  <c r="Y40" i="5"/>
  <c r="AI40" i="5" s="1"/>
  <c r="X40" i="5"/>
  <c r="AH40" i="5" s="1"/>
  <c r="W40" i="5"/>
  <c r="AG40" i="5" s="1"/>
  <c r="V40" i="5"/>
  <c r="AF40" i="5" s="1"/>
  <c r="U40" i="5"/>
  <c r="AE40" i="5" s="1"/>
  <c r="T40" i="5"/>
  <c r="AD40" i="5" s="1"/>
  <c r="AC39" i="5"/>
  <c r="AM39" i="5" s="1"/>
  <c r="AB39" i="5"/>
  <c r="AL39" i="5" s="1"/>
  <c r="AA39" i="5"/>
  <c r="AK39" i="5" s="1"/>
  <c r="Z39" i="5"/>
  <c r="AJ39" i="5" s="1"/>
  <c r="Y39" i="5"/>
  <c r="AI39" i="5" s="1"/>
  <c r="X39" i="5"/>
  <c r="AH39" i="5" s="1"/>
  <c r="W39" i="5"/>
  <c r="AG39" i="5" s="1"/>
  <c r="V39" i="5"/>
  <c r="AF39" i="5" s="1"/>
  <c r="U39" i="5"/>
  <c r="AE39" i="5" s="1"/>
  <c r="T39" i="5"/>
  <c r="AD39" i="5" s="1"/>
  <c r="AC38" i="5"/>
  <c r="AM38" i="5" s="1"/>
  <c r="AB38" i="5"/>
  <c r="AL38" i="5" s="1"/>
  <c r="AA38" i="5"/>
  <c r="AK38" i="5" s="1"/>
  <c r="Z38" i="5"/>
  <c r="AJ38" i="5" s="1"/>
  <c r="Y38" i="5"/>
  <c r="AI38" i="5" s="1"/>
  <c r="X38" i="5"/>
  <c r="AH38" i="5" s="1"/>
  <c r="W38" i="5"/>
  <c r="AG38" i="5" s="1"/>
  <c r="V38" i="5"/>
  <c r="AF38" i="5" s="1"/>
  <c r="U38" i="5"/>
  <c r="AE38" i="5" s="1"/>
  <c r="T38" i="5"/>
  <c r="AD38" i="5" s="1"/>
  <c r="AC37" i="5"/>
  <c r="AM37" i="5" s="1"/>
  <c r="AB37" i="5"/>
  <c r="AL37" i="5" s="1"/>
  <c r="AA37" i="5"/>
  <c r="AK37" i="5" s="1"/>
  <c r="Z37" i="5"/>
  <c r="AJ37" i="5" s="1"/>
  <c r="Y37" i="5"/>
  <c r="AI37" i="5" s="1"/>
  <c r="X37" i="5"/>
  <c r="AH37" i="5" s="1"/>
  <c r="W37" i="5"/>
  <c r="AG37" i="5" s="1"/>
  <c r="V37" i="5"/>
  <c r="AF37" i="5" s="1"/>
  <c r="U37" i="5"/>
  <c r="AE37" i="5" s="1"/>
  <c r="T37" i="5"/>
  <c r="AD37" i="5" s="1"/>
  <c r="AC36" i="5"/>
  <c r="AM36" i="5" s="1"/>
  <c r="AB36" i="5"/>
  <c r="AL36" i="5" s="1"/>
  <c r="AA36" i="5"/>
  <c r="AK36" i="5" s="1"/>
  <c r="Z36" i="5"/>
  <c r="AJ36" i="5" s="1"/>
  <c r="Y36" i="5"/>
  <c r="AI36" i="5" s="1"/>
  <c r="X36" i="5"/>
  <c r="AH36" i="5" s="1"/>
  <c r="W36" i="5"/>
  <c r="AG36" i="5" s="1"/>
  <c r="V36" i="5"/>
  <c r="AF36" i="5" s="1"/>
  <c r="U36" i="5"/>
  <c r="AE36" i="5" s="1"/>
  <c r="T36" i="5"/>
  <c r="AD36" i="5" s="1"/>
  <c r="AK35" i="5"/>
  <c r="AU35" i="5" s="1"/>
  <c r="AJ35" i="5"/>
  <c r="AT35" i="5" s="1"/>
  <c r="AI35" i="5"/>
  <c r="AS35" i="5" s="1"/>
  <c r="AH35" i="5"/>
  <c r="AR35" i="5" s="1"/>
  <c r="AG35" i="5"/>
  <c r="AQ35" i="5" s="1"/>
  <c r="AF35" i="5"/>
  <c r="AP35" i="5" s="1"/>
  <c r="AE35" i="5"/>
  <c r="AO35" i="5" s="1"/>
  <c r="AC35" i="5"/>
  <c r="AM35" i="5" s="1"/>
  <c r="AB35" i="5"/>
  <c r="AL35" i="5" s="1"/>
  <c r="AA35" i="5"/>
  <c r="Z35" i="5"/>
  <c r="Y35" i="5"/>
  <c r="X35" i="5"/>
  <c r="W35" i="5"/>
  <c r="V35" i="5"/>
  <c r="U35" i="5"/>
  <c r="T35" i="5"/>
  <c r="AD35" i="5" s="1"/>
  <c r="AC34" i="5"/>
  <c r="AM34" i="5" s="1"/>
  <c r="AB34" i="5"/>
  <c r="AL34" i="5" s="1"/>
  <c r="AA34" i="5"/>
  <c r="AK34" i="5" s="1"/>
  <c r="Z34" i="5"/>
  <c r="AJ34" i="5" s="1"/>
  <c r="Y34" i="5"/>
  <c r="AI34" i="5" s="1"/>
  <c r="X34" i="5"/>
  <c r="AH34" i="5" s="1"/>
  <c r="W34" i="5"/>
  <c r="AG34" i="5" s="1"/>
  <c r="V34" i="5"/>
  <c r="AF34" i="5" s="1"/>
  <c r="U34" i="5"/>
  <c r="AE34" i="5" s="1"/>
  <c r="T34" i="5"/>
  <c r="AD34" i="5" s="1"/>
  <c r="AH33" i="5"/>
  <c r="AC33" i="5"/>
  <c r="AM33" i="5" s="1"/>
  <c r="AB33" i="5"/>
  <c r="AL33" i="5" s="1"/>
  <c r="AA33" i="5"/>
  <c r="AK33" i="5" s="1"/>
  <c r="Z33" i="5"/>
  <c r="AJ33" i="5" s="1"/>
  <c r="Y33" i="5"/>
  <c r="AI33" i="5" s="1"/>
  <c r="X33" i="5"/>
  <c r="W33" i="5"/>
  <c r="AG33" i="5" s="1"/>
  <c r="V33" i="5"/>
  <c r="AF33" i="5" s="1"/>
  <c r="U33" i="5"/>
  <c r="AE33" i="5" s="1"/>
  <c r="T33" i="5"/>
  <c r="AD33" i="5" s="1"/>
  <c r="AD32" i="5"/>
  <c r="AC32" i="5"/>
  <c r="AM32" i="5" s="1"/>
  <c r="AB32" i="5"/>
  <c r="AL32" i="5" s="1"/>
  <c r="AA32" i="5"/>
  <c r="AK32" i="5" s="1"/>
  <c r="Z32" i="5"/>
  <c r="AJ32" i="5" s="1"/>
  <c r="Y32" i="5"/>
  <c r="AI32" i="5" s="1"/>
  <c r="X32" i="5"/>
  <c r="AH32" i="5" s="1"/>
  <c r="W32" i="5"/>
  <c r="AG32" i="5" s="1"/>
  <c r="V32" i="5"/>
  <c r="AF32" i="5" s="1"/>
  <c r="U32" i="5"/>
  <c r="AE32" i="5" s="1"/>
  <c r="T32" i="5"/>
  <c r="AC31" i="5"/>
  <c r="AM31" i="5" s="1"/>
  <c r="AB31" i="5"/>
  <c r="AL31" i="5" s="1"/>
  <c r="AA31" i="5"/>
  <c r="AK31" i="5" s="1"/>
  <c r="Z31" i="5"/>
  <c r="AJ31" i="5" s="1"/>
  <c r="Y31" i="5"/>
  <c r="AI31" i="5" s="1"/>
  <c r="X31" i="5"/>
  <c r="AH31" i="5" s="1"/>
  <c r="W31" i="5"/>
  <c r="AG31" i="5" s="1"/>
  <c r="V31" i="5"/>
  <c r="AF31" i="5" s="1"/>
  <c r="U31" i="5"/>
  <c r="AE31" i="5" s="1"/>
  <c r="T31" i="5"/>
  <c r="AD31" i="5" s="1"/>
  <c r="AC30" i="5"/>
  <c r="AM30" i="5" s="1"/>
  <c r="AB30" i="5"/>
  <c r="AL30" i="5" s="1"/>
  <c r="AA30" i="5"/>
  <c r="AK30" i="5" s="1"/>
  <c r="Z30" i="5"/>
  <c r="AJ30" i="5" s="1"/>
  <c r="Y30" i="5"/>
  <c r="AI30" i="5" s="1"/>
  <c r="X30" i="5"/>
  <c r="AH30" i="5" s="1"/>
  <c r="W30" i="5"/>
  <c r="AG30" i="5" s="1"/>
  <c r="V30" i="5"/>
  <c r="AF30" i="5" s="1"/>
  <c r="U30" i="5"/>
  <c r="AE30" i="5" s="1"/>
  <c r="T30" i="5"/>
  <c r="AD30" i="5" s="1"/>
  <c r="AK29" i="5"/>
  <c r="AU29" i="5" s="1"/>
  <c r="AJ29" i="5"/>
  <c r="AT29" i="5" s="1"/>
  <c r="AI29" i="5"/>
  <c r="AS29" i="5" s="1"/>
  <c r="AH29" i="5"/>
  <c r="AR29" i="5" s="1"/>
  <c r="AG29" i="5"/>
  <c r="AQ29" i="5" s="1"/>
  <c r="AF29" i="5"/>
  <c r="AP29" i="5" s="1"/>
  <c r="AE29" i="5"/>
  <c r="AO29" i="5" s="1"/>
  <c r="AC29" i="5"/>
  <c r="AM29" i="5" s="1"/>
  <c r="AB29" i="5"/>
  <c r="AL29" i="5" s="1"/>
  <c r="AA29" i="5"/>
  <c r="Z29" i="5"/>
  <c r="Y29" i="5"/>
  <c r="X29" i="5"/>
  <c r="W29" i="5"/>
  <c r="V29" i="5"/>
  <c r="U29" i="5"/>
  <c r="T29" i="5"/>
  <c r="AD29" i="5" s="1"/>
  <c r="AI28" i="5"/>
  <c r="AS28" i="5" s="1"/>
  <c r="AC28" i="5"/>
  <c r="AM28" i="5" s="1"/>
  <c r="AB28" i="5"/>
  <c r="AL28" i="5" s="1"/>
  <c r="AA28" i="5"/>
  <c r="AK28" i="5" s="1"/>
  <c r="Z28" i="5"/>
  <c r="AJ28" i="5" s="1"/>
  <c r="Y28" i="5"/>
  <c r="X28" i="5"/>
  <c r="AH28" i="5" s="1"/>
  <c r="W28" i="5"/>
  <c r="AG28" i="5" s="1"/>
  <c r="V28" i="5"/>
  <c r="AF28" i="5" s="1"/>
  <c r="U28" i="5"/>
  <c r="AE28" i="5" s="1"/>
  <c r="T28" i="5"/>
  <c r="AD28" i="5" s="1"/>
  <c r="AK27" i="5"/>
  <c r="AU27" i="5" s="1"/>
  <c r="AH27" i="5"/>
  <c r="AR27" i="5" s="1"/>
  <c r="AC27" i="5"/>
  <c r="AM27" i="5" s="1"/>
  <c r="AB27" i="5"/>
  <c r="AL27" i="5" s="1"/>
  <c r="AA27" i="5"/>
  <c r="Z27" i="5"/>
  <c r="AJ27" i="5" s="1"/>
  <c r="Y27" i="5"/>
  <c r="AI27" i="5" s="1"/>
  <c r="X27" i="5"/>
  <c r="W27" i="5"/>
  <c r="AG27" i="5" s="1"/>
  <c r="V27" i="5"/>
  <c r="AF27" i="5" s="1"/>
  <c r="U27" i="5"/>
  <c r="AE27" i="5" s="1"/>
  <c r="T27" i="5"/>
  <c r="AD27" i="5" s="1"/>
  <c r="AE26" i="5"/>
  <c r="AC26" i="5"/>
  <c r="AM26" i="5" s="1"/>
  <c r="AB26" i="5"/>
  <c r="AL26" i="5" s="1"/>
  <c r="AA26" i="5"/>
  <c r="AK26" i="5" s="1"/>
  <c r="Z26" i="5"/>
  <c r="AJ26" i="5" s="1"/>
  <c r="Y26" i="5"/>
  <c r="AI26" i="5" s="1"/>
  <c r="X26" i="5"/>
  <c r="AH26" i="5" s="1"/>
  <c r="W26" i="5"/>
  <c r="AG26" i="5" s="1"/>
  <c r="V26" i="5"/>
  <c r="AF26" i="5" s="1"/>
  <c r="U26" i="5"/>
  <c r="T26" i="5"/>
  <c r="AD26" i="5" s="1"/>
  <c r="AD25" i="5"/>
  <c r="AC25" i="5"/>
  <c r="AM25" i="5" s="1"/>
  <c r="AB25" i="5"/>
  <c r="AL25" i="5" s="1"/>
  <c r="AA25" i="5"/>
  <c r="AK25" i="5" s="1"/>
  <c r="Z25" i="5"/>
  <c r="AJ25" i="5" s="1"/>
  <c r="Y25" i="5"/>
  <c r="AI25" i="5" s="1"/>
  <c r="X25" i="5"/>
  <c r="AH25" i="5" s="1"/>
  <c r="W25" i="5"/>
  <c r="AG25" i="5" s="1"/>
  <c r="V25" i="5"/>
  <c r="AF25" i="5" s="1"/>
  <c r="U25" i="5"/>
  <c r="AE25" i="5" s="1"/>
  <c r="T25" i="5"/>
  <c r="AC24" i="5"/>
  <c r="AM24" i="5" s="1"/>
  <c r="AB24" i="5"/>
  <c r="AL24" i="5" s="1"/>
  <c r="AA24" i="5"/>
  <c r="AK24" i="5" s="1"/>
  <c r="Z24" i="5"/>
  <c r="AJ24" i="5" s="1"/>
  <c r="Y24" i="5"/>
  <c r="AI24" i="5" s="1"/>
  <c r="X24" i="5"/>
  <c r="AH24" i="5" s="1"/>
  <c r="W24" i="5"/>
  <c r="AG24" i="5" s="1"/>
  <c r="V24" i="5"/>
  <c r="AF24" i="5" s="1"/>
  <c r="U24" i="5"/>
  <c r="AE24" i="5" s="1"/>
  <c r="T24" i="5"/>
  <c r="AD24" i="5" s="1"/>
  <c r="AC23" i="5"/>
  <c r="AM23" i="5" s="1"/>
  <c r="AB23" i="5"/>
  <c r="AL23" i="5" s="1"/>
  <c r="AA23" i="5"/>
  <c r="AK23" i="5" s="1"/>
  <c r="Z23" i="5"/>
  <c r="AJ23" i="5" s="1"/>
  <c r="Y23" i="5"/>
  <c r="AI23" i="5" s="1"/>
  <c r="X23" i="5"/>
  <c r="AH23" i="5" s="1"/>
  <c r="W23" i="5"/>
  <c r="AG23" i="5" s="1"/>
  <c r="V23" i="5"/>
  <c r="AF23" i="5" s="1"/>
  <c r="U23" i="5"/>
  <c r="AE23" i="5" s="1"/>
  <c r="T23" i="5"/>
  <c r="AD23" i="5" s="1"/>
  <c r="AC22" i="5"/>
  <c r="AM22" i="5" s="1"/>
  <c r="AB22" i="5"/>
  <c r="AL22" i="5" s="1"/>
  <c r="AA22" i="5"/>
  <c r="AK22" i="5" s="1"/>
  <c r="Z22" i="5"/>
  <c r="AJ22" i="5" s="1"/>
  <c r="Y22" i="5"/>
  <c r="AI22" i="5" s="1"/>
  <c r="X22" i="5"/>
  <c r="AH22" i="5" s="1"/>
  <c r="W22" i="5"/>
  <c r="AG22" i="5" s="1"/>
  <c r="V22" i="5"/>
  <c r="AF22" i="5" s="1"/>
  <c r="U22" i="5"/>
  <c r="AE22" i="5" s="1"/>
  <c r="T22" i="5"/>
  <c r="AD22" i="5" s="1"/>
  <c r="AH21" i="5"/>
  <c r="AC21" i="5"/>
  <c r="AM21" i="5" s="1"/>
  <c r="AB21" i="5"/>
  <c r="AL21" i="5" s="1"/>
  <c r="AA21" i="5"/>
  <c r="AK21" i="5" s="1"/>
  <c r="Z21" i="5"/>
  <c r="AJ21" i="5" s="1"/>
  <c r="Y21" i="5"/>
  <c r="AI21" i="5" s="1"/>
  <c r="X21" i="5"/>
  <c r="W21" i="5"/>
  <c r="AG21" i="5" s="1"/>
  <c r="V21" i="5"/>
  <c r="AF21" i="5" s="1"/>
  <c r="U21" i="5"/>
  <c r="AE21" i="5" s="1"/>
  <c r="T21" i="5"/>
  <c r="AD21" i="5" s="1"/>
  <c r="AI20" i="5"/>
  <c r="AC20" i="5"/>
  <c r="AM20" i="5" s="1"/>
  <c r="AB20" i="5"/>
  <c r="AL20" i="5" s="1"/>
  <c r="AA20" i="5"/>
  <c r="AK20" i="5" s="1"/>
  <c r="Z20" i="5"/>
  <c r="AJ20" i="5" s="1"/>
  <c r="Y20" i="5"/>
  <c r="X20" i="5"/>
  <c r="AH20" i="5" s="1"/>
  <c r="W20" i="5"/>
  <c r="AG20" i="5" s="1"/>
  <c r="V20" i="5"/>
  <c r="AF20" i="5" s="1"/>
  <c r="U20" i="5"/>
  <c r="AE20" i="5" s="1"/>
  <c r="T20" i="5"/>
  <c r="AD20" i="5" s="1"/>
  <c r="AE19" i="5"/>
  <c r="AC19" i="5"/>
  <c r="AM19" i="5" s="1"/>
  <c r="AB19" i="5"/>
  <c r="AL19" i="5" s="1"/>
  <c r="AA19" i="5"/>
  <c r="AK19" i="5" s="1"/>
  <c r="Z19" i="5"/>
  <c r="AJ19" i="5" s="1"/>
  <c r="Y19" i="5"/>
  <c r="AI19" i="5" s="1"/>
  <c r="X19" i="5"/>
  <c r="AH19" i="5" s="1"/>
  <c r="W19" i="5"/>
  <c r="AG19" i="5" s="1"/>
  <c r="V19" i="5"/>
  <c r="AF19" i="5" s="1"/>
  <c r="U19" i="5"/>
  <c r="T19" i="5"/>
  <c r="AD19" i="5" s="1"/>
  <c r="AG18" i="5"/>
  <c r="AC18" i="5"/>
  <c r="AM18" i="5" s="1"/>
  <c r="AB18" i="5"/>
  <c r="AL18" i="5" s="1"/>
  <c r="AA18" i="5"/>
  <c r="AK18" i="5" s="1"/>
  <c r="Z18" i="5"/>
  <c r="AJ18" i="5" s="1"/>
  <c r="Y18" i="5"/>
  <c r="AI18" i="5" s="1"/>
  <c r="X18" i="5"/>
  <c r="AH18" i="5" s="1"/>
  <c r="W18" i="5"/>
  <c r="V18" i="5"/>
  <c r="AF18" i="5" s="1"/>
  <c r="U18" i="5"/>
  <c r="AE18" i="5" s="1"/>
  <c r="T18" i="5"/>
  <c r="AD18" i="5" s="1"/>
  <c r="AJ17" i="5"/>
  <c r="AI17" i="5"/>
  <c r="AE17" i="5"/>
  <c r="AC17" i="5"/>
  <c r="AM17" i="5" s="1"/>
  <c r="AB17" i="5"/>
  <c r="AL17" i="5" s="1"/>
  <c r="AA17" i="5"/>
  <c r="AK17" i="5" s="1"/>
  <c r="Z17" i="5"/>
  <c r="Y17" i="5"/>
  <c r="X17" i="5"/>
  <c r="AH17" i="5" s="1"/>
  <c r="W17" i="5"/>
  <c r="AG17" i="5" s="1"/>
  <c r="V17" i="5"/>
  <c r="AF17" i="5" s="1"/>
  <c r="U17" i="5"/>
  <c r="T17" i="5"/>
  <c r="AD17" i="5" s="1"/>
  <c r="AC16" i="5"/>
  <c r="AM16" i="5" s="1"/>
  <c r="AB16" i="5"/>
  <c r="AL16" i="5" s="1"/>
  <c r="AA16" i="5"/>
  <c r="AK16" i="5" s="1"/>
  <c r="Z16" i="5"/>
  <c r="AJ16" i="5" s="1"/>
  <c r="Y16" i="5"/>
  <c r="AI16" i="5" s="1"/>
  <c r="X16" i="5"/>
  <c r="AH16" i="5" s="1"/>
  <c r="W16" i="5"/>
  <c r="AG16" i="5" s="1"/>
  <c r="V16" i="5"/>
  <c r="AF16" i="5" s="1"/>
  <c r="U16" i="5"/>
  <c r="AE16" i="5" s="1"/>
  <c r="T16" i="5"/>
  <c r="AD16" i="5" s="1"/>
  <c r="AK15" i="5"/>
  <c r="AU15" i="5" s="1"/>
  <c r="AJ15" i="5"/>
  <c r="AT15" i="5" s="1"/>
  <c r="AI15" i="5"/>
  <c r="AS15" i="5" s="1"/>
  <c r="AH15" i="5"/>
  <c r="AR15" i="5" s="1"/>
  <c r="AG15" i="5"/>
  <c r="AQ15" i="5" s="1"/>
  <c r="AF15" i="5"/>
  <c r="AP15" i="5" s="1"/>
  <c r="AE15" i="5"/>
  <c r="AO15" i="5" s="1"/>
  <c r="AC15" i="5"/>
  <c r="AM15" i="5" s="1"/>
  <c r="AB15" i="5"/>
  <c r="AL15" i="5" s="1"/>
  <c r="AA15" i="5"/>
  <c r="Z15" i="5"/>
  <c r="Y15" i="5"/>
  <c r="X15" i="5"/>
  <c r="W15" i="5"/>
  <c r="V15" i="5"/>
  <c r="U15" i="5"/>
  <c r="T15" i="5"/>
  <c r="AD15" i="5" s="1"/>
  <c r="AK14" i="5"/>
  <c r="AU14" i="5" s="1"/>
  <c r="AH14" i="5"/>
  <c r="AR14" i="5" s="1"/>
  <c r="AC14" i="5"/>
  <c r="AM14" i="5" s="1"/>
  <c r="AB14" i="5"/>
  <c r="AL14" i="5" s="1"/>
  <c r="AA14" i="5"/>
  <c r="Z14" i="5"/>
  <c r="AJ14" i="5" s="1"/>
  <c r="Y14" i="5"/>
  <c r="AI14" i="5" s="1"/>
  <c r="X14" i="5"/>
  <c r="W14" i="5"/>
  <c r="AG14" i="5" s="1"/>
  <c r="V14" i="5"/>
  <c r="AF14" i="5" s="1"/>
  <c r="U14" i="5"/>
  <c r="AE14" i="5" s="1"/>
  <c r="T14" i="5"/>
  <c r="AD14" i="5" s="1"/>
  <c r="AC13" i="5"/>
  <c r="AM13" i="5" s="1"/>
  <c r="AB13" i="5"/>
  <c r="AL13" i="5" s="1"/>
  <c r="AA13" i="5"/>
  <c r="AK13" i="5" s="1"/>
  <c r="Z13" i="5"/>
  <c r="AJ13" i="5" s="1"/>
  <c r="Y13" i="5"/>
  <c r="AI13" i="5" s="1"/>
  <c r="X13" i="5"/>
  <c r="AH13" i="5" s="1"/>
  <c r="W13" i="5"/>
  <c r="AG13" i="5" s="1"/>
  <c r="V13" i="5"/>
  <c r="AF13" i="5" s="1"/>
  <c r="U13" i="5"/>
  <c r="AE13" i="5" s="1"/>
  <c r="T13" i="5"/>
  <c r="AD13" i="5" s="1"/>
  <c r="AC12" i="5"/>
  <c r="AM12" i="5" s="1"/>
  <c r="AB12" i="5"/>
  <c r="AL12" i="5" s="1"/>
  <c r="AA12" i="5"/>
  <c r="AK12" i="5" s="1"/>
  <c r="Z12" i="5"/>
  <c r="AJ12" i="5" s="1"/>
  <c r="Y12" i="5"/>
  <c r="AI12" i="5" s="1"/>
  <c r="X12" i="5"/>
  <c r="AH12" i="5" s="1"/>
  <c r="W12" i="5"/>
  <c r="AG12" i="5" s="1"/>
  <c r="V12" i="5"/>
  <c r="AF12" i="5" s="1"/>
  <c r="U12" i="5"/>
  <c r="T12" i="5"/>
  <c r="AD12" i="5" s="1"/>
  <c r="AC11" i="5"/>
  <c r="AM11" i="5" s="1"/>
  <c r="AB11" i="5"/>
  <c r="AA11" i="5"/>
  <c r="AK11" i="5" s="1"/>
  <c r="Z11" i="5"/>
  <c r="AJ11" i="5" s="1"/>
  <c r="Y11" i="5"/>
  <c r="AI11" i="5" s="1"/>
  <c r="X11" i="5"/>
  <c r="W11" i="5"/>
  <c r="V11" i="5"/>
  <c r="U11" i="5"/>
  <c r="AE11" i="5" s="1"/>
  <c r="T11" i="5"/>
  <c r="AD11" i="5" s="1"/>
  <c r="D58" i="4"/>
  <c r="D57" i="4"/>
  <c r="D56" i="4"/>
  <c r="D55" i="4"/>
  <c r="D54" i="4"/>
  <c r="D53" i="4"/>
  <c r="D52" i="4"/>
  <c r="D51" i="4"/>
  <c r="D50" i="4"/>
  <c r="D49" i="4"/>
  <c r="I44" i="4" a="1"/>
  <c r="I44" i="4" s="1"/>
  <c r="H44" i="4" a="1"/>
  <c r="H44" i="4" s="1"/>
  <c r="G44" i="4" a="1"/>
  <c r="G44" i="4" s="1"/>
  <c r="F44" i="4" a="1"/>
  <c r="F44" i="4" s="1"/>
  <c r="E44" i="4" a="1"/>
  <c r="E44" i="4" s="1"/>
  <c r="D44" i="4" a="1"/>
  <c r="D44" i="4" s="1"/>
  <c r="D60" i="4" s="1"/>
  <c r="AC42" i="4"/>
  <c r="AM42" i="4" s="1"/>
  <c r="AB42" i="4"/>
  <c r="AL42" i="4" s="1"/>
  <c r="AA42" i="4"/>
  <c r="AK42" i="4" s="1"/>
  <c r="Z42" i="4"/>
  <c r="AJ42" i="4" s="1"/>
  <c r="Y42" i="4"/>
  <c r="AI42" i="4" s="1"/>
  <c r="X42" i="4"/>
  <c r="AH42" i="4" s="1"/>
  <c r="W42" i="4"/>
  <c r="AG42" i="4" s="1"/>
  <c r="V42" i="4"/>
  <c r="AF42" i="4" s="1"/>
  <c r="U42" i="4"/>
  <c r="AE42" i="4" s="1"/>
  <c r="T42" i="4"/>
  <c r="AD42" i="4" s="1"/>
  <c r="AC41" i="4"/>
  <c r="AM41" i="4" s="1"/>
  <c r="AB41" i="4"/>
  <c r="AL41" i="4" s="1"/>
  <c r="AA41" i="4"/>
  <c r="AK41" i="4" s="1"/>
  <c r="Z41" i="4"/>
  <c r="AJ41" i="4" s="1"/>
  <c r="Y41" i="4"/>
  <c r="AI41" i="4" s="1"/>
  <c r="X41" i="4"/>
  <c r="AH41" i="4" s="1"/>
  <c r="W41" i="4"/>
  <c r="AG41" i="4" s="1"/>
  <c r="V41" i="4"/>
  <c r="AF41" i="4" s="1"/>
  <c r="U41" i="4"/>
  <c r="AE41" i="4" s="1"/>
  <c r="T41" i="4"/>
  <c r="AD41" i="4" s="1"/>
  <c r="AC40" i="4"/>
  <c r="AM40" i="4" s="1"/>
  <c r="AB40" i="4"/>
  <c r="AL40" i="4" s="1"/>
  <c r="AA40" i="4"/>
  <c r="AK40" i="4" s="1"/>
  <c r="Z40" i="4"/>
  <c r="AJ40" i="4" s="1"/>
  <c r="Y40" i="4"/>
  <c r="AI40" i="4" s="1"/>
  <c r="X40" i="4"/>
  <c r="AH40" i="4" s="1"/>
  <c r="W40" i="4"/>
  <c r="AG40" i="4" s="1"/>
  <c r="V40" i="4"/>
  <c r="AF40" i="4" s="1"/>
  <c r="U40" i="4"/>
  <c r="AE40" i="4" s="1"/>
  <c r="T40" i="4"/>
  <c r="AD40" i="4" s="1"/>
  <c r="AC39" i="4"/>
  <c r="AM39" i="4" s="1"/>
  <c r="AB39" i="4"/>
  <c r="AL39" i="4" s="1"/>
  <c r="AA39" i="4"/>
  <c r="AK39" i="4" s="1"/>
  <c r="Z39" i="4"/>
  <c r="AJ39" i="4" s="1"/>
  <c r="Y39" i="4"/>
  <c r="AI39" i="4" s="1"/>
  <c r="X39" i="4"/>
  <c r="AH39" i="4" s="1"/>
  <c r="W39" i="4"/>
  <c r="AG39" i="4" s="1"/>
  <c r="V39" i="4"/>
  <c r="AF39" i="4" s="1"/>
  <c r="U39" i="4"/>
  <c r="AE39" i="4" s="1"/>
  <c r="T39" i="4"/>
  <c r="AD39" i="4" s="1"/>
  <c r="AC38" i="4"/>
  <c r="AM38" i="4" s="1"/>
  <c r="AB38" i="4"/>
  <c r="AL38" i="4" s="1"/>
  <c r="AA38" i="4"/>
  <c r="AK38" i="4" s="1"/>
  <c r="Z38" i="4"/>
  <c r="AJ38" i="4" s="1"/>
  <c r="Y38" i="4"/>
  <c r="AI38" i="4" s="1"/>
  <c r="X38" i="4"/>
  <c r="AH38" i="4" s="1"/>
  <c r="W38" i="4"/>
  <c r="AG38" i="4" s="1"/>
  <c r="V38" i="4"/>
  <c r="AF38" i="4" s="1"/>
  <c r="U38" i="4"/>
  <c r="AE38" i="4" s="1"/>
  <c r="T38" i="4"/>
  <c r="AD38" i="4" s="1"/>
  <c r="AC37" i="4"/>
  <c r="AM37" i="4" s="1"/>
  <c r="AB37" i="4"/>
  <c r="AL37" i="4" s="1"/>
  <c r="AA37" i="4"/>
  <c r="AK37" i="4" s="1"/>
  <c r="Z37" i="4"/>
  <c r="AJ37" i="4" s="1"/>
  <c r="Y37" i="4"/>
  <c r="AI37" i="4" s="1"/>
  <c r="X37" i="4"/>
  <c r="AH37" i="4" s="1"/>
  <c r="W37" i="4"/>
  <c r="AG37" i="4" s="1"/>
  <c r="V37" i="4"/>
  <c r="AF37" i="4" s="1"/>
  <c r="U37" i="4"/>
  <c r="AE37" i="4" s="1"/>
  <c r="T37" i="4"/>
  <c r="AD37" i="4" s="1"/>
  <c r="AC36" i="4"/>
  <c r="AM36" i="4" s="1"/>
  <c r="AB36" i="4"/>
  <c r="AL36" i="4" s="1"/>
  <c r="AA36" i="4"/>
  <c r="AK36" i="4" s="1"/>
  <c r="Z36" i="4"/>
  <c r="AJ36" i="4" s="1"/>
  <c r="Y36" i="4"/>
  <c r="AI36" i="4" s="1"/>
  <c r="X36" i="4"/>
  <c r="AH36" i="4" s="1"/>
  <c r="W36" i="4"/>
  <c r="AG36" i="4" s="1"/>
  <c r="V36" i="4"/>
  <c r="AF36" i="4" s="1"/>
  <c r="U36" i="4"/>
  <c r="AE36" i="4" s="1"/>
  <c r="T36" i="4"/>
  <c r="AD36" i="4" s="1"/>
  <c r="AK35" i="4"/>
  <c r="AU35" i="4" s="1"/>
  <c r="AJ35" i="4"/>
  <c r="AT35" i="4" s="1"/>
  <c r="AI35" i="4"/>
  <c r="AS35" i="4" s="1"/>
  <c r="AH35" i="4"/>
  <c r="AR35" i="4" s="1"/>
  <c r="AG35" i="4"/>
  <c r="AQ35" i="4" s="1"/>
  <c r="AF35" i="4"/>
  <c r="AP35" i="4" s="1"/>
  <c r="AE35" i="4"/>
  <c r="AO35" i="4" s="1"/>
  <c r="AC35" i="4"/>
  <c r="AM35" i="4" s="1"/>
  <c r="AB35" i="4"/>
  <c r="AL35" i="4" s="1"/>
  <c r="AA35" i="4"/>
  <c r="Z35" i="4"/>
  <c r="Y35" i="4"/>
  <c r="X35" i="4"/>
  <c r="W35" i="4"/>
  <c r="V35" i="4"/>
  <c r="U35" i="4"/>
  <c r="T35" i="4"/>
  <c r="AD35" i="4" s="1"/>
  <c r="AC34" i="4"/>
  <c r="AM34" i="4" s="1"/>
  <c r="AB34" i="4"/>
  <c r="AL34" i="4" s="1"/>
  <c r="AA34" i="4"/>
  <c r="AK34" i="4" s="1"/>
  <c r="Z34" i="4"/>
  <c r="AJ34" i="4" s="1"/>
  <c r="Y34" i="4"/>
  <c r="AI34" i="4" s="1"/>
  <c r="X34" i="4"/>
  <c r="AH34" i="4" s="1"/>
  <c r="W34" i="4"/>
  <c r="AG34" i="4" s="1"/>
  <c r="V34" i="4"/>
  <c r="AF34" i="4" s="1"/>
  <c r="U34" i="4"/>
  <c r="AE34" i="4" s="1"/>
  <c r="T34" i="4"/>
  <c r="AD34" i="4" s="1"/>
  <c r="AI33" i="4"/>
  <c r="AS33" i="4" s="1"/>
  <c r="AC33" i="4"/>
  <c r="AM33" i="4" s="1"/>
  <c r="AB33" i="4"/>
  <c r="AL33" i="4" s="1"/>
  <c r="AA33" i="4"/>
  <c r="AK33" i="4" s="1"/>
  <c r="Z33" i="4"/>
  <c r="AJ33" i="4" s="1"/>
  <c r="Y33" i="4"/>
  <c r="X33" i="4"/>
  <c r="AH33" i="4" s="1"/>
  <c r="W33" i="4"/>
  <c r="AG33" i="4" s="1"/>
  <c r="V33" i="4"/>
  <c r="AF33" i="4" s="1"/>
  <c r="U33" i="4"/>
  <c r="AE33" i="4" s="1"/>
  <c r="T33" i="4"/>
  <c r="AD33" i="4" s="1"/>
  <c r="AC32" i="4"/>
  <c r="AM32" i="4" s="1"/>
  <c r="AB32" i="4"/>
  <c r="AL32" i="4" s="1"/>
  <c r="AA32" i="4"/>
  <c r="AK32" i="4" s="1"/>
  <c r="Z32" i="4"/>
  <c r="AJ32" i="4" s="1"/>
  <c r="Y32" i="4"/>
  <c r="AI32" i="4" s="1"/>
  <c r="X32" i="4"/>
  <c r="AH32" i="4" s="1"/>
  <c r="W32" i="4"/>
  <c r="AG32" i="4" s="1"/>
  <c r="V32" i="4"/>
  <c r="AF32" i="4" s="1"/>
  <c r="U32" i="4"/>
  <c r="AE32" i="4" s="1"/>
  <c r="T32" i="4"/>
  <c r="AD32" i="4" s="1"/>
  <c r="AJ31" i="4"/>
  <c r="AT31" i="4" s="1"/>
  <c r="AI31" i="4"/>
  <c r="AS31" i="4" s="1"/>
  <c r="AC31" i="4"/>
  <c r="AM31" i="4" s="1"/>
  <c r="AB31" i="4"/>
  <c r="AL31" i="4" s="1"/>
  <c r="AA31" i="4"/>
  <c r="AK31" i="4" s="1"/>
  <c r="Z31" i="4"/>
  <c r="Y31" i="4"/>
  <c r="X31" i="4"/>
  <c r="AH31" i="4" s="1"/>
  <c r="W31" i="4"/>
  <c r="AG31" i="4" s="1"/>
  <c r="V31" i="4"/>
  <c r="AF31" i="4" s="1"/>
  <c r="U31" i="4"/>
  <c r="AE31" i="4" s="1"/>
  <c r="T31" i="4"/>
  <c r="AD31" i="4" s="1"/>
  <c r="AC30" i="4"/>
  <c r="AM30" i="4" s="1"/>
  <c r="AB30" i="4"/>
  <c r="AL30" i="4" s="1"/>
  <c r="AA30" i="4"/>
  <c r="AK30" i="4" s="1"/>
  <c r="Z30" i="4"/>
  <c r="AJ30" i="4" s="1"/>
  <c r="Y30" i="4"/>
  <c r="AI30" i="4" s="1"/>
  <c r="X30" i="4"/>
  <c r="AH30" i="4" s="1"/>
  <c r="W30" i="4"/>
  <c r="AG30" i="4" s="1"/>
  <c r="V30" i="4"/>
  <c r="AF30" i="4" s="1"/>
  <c r="U30" i="4"/>
  <c r="AE30" i="4" s="1"/>
  <c r="T30" i="4"/>
  <c r="AD30" i="4" s="1"/>
  <c r="AK29" i="4"/>
  <c r="AU29" i="4" s="1"/>
  <c r="AJ29" i="4"/>
  <c r="AT29" i="4" s="1"/>
  <c r="AI29" i="4"/>
  <c r="AS29" i="4" s="1"/>
  <c r="AH29" i="4"/>
  <c r="AR29" i="4" s="1"/>
  <c r="AG29" i="4"/>
  <c r="AQ29" i="4" s="1"/>
  <c r="AF29" i="4"/>
  <c r="AP29" i="4" s="1"/>
  <c r="AE29" i="4"/>
  <c r="AO29" i="4" s="1"/>
  <c r="AC29" i="4"/>
  <c r="AM29" i="4" s="1"/>
  <c r="AB29" i="4"/>
  <c r="AL29" i="4" s="1"/>
  <c r="AA29" i="4"/>
  <c r="Z29" i="4"/>
  <c r="Y29" i="4"/>
  <c r="X29" i="4"/>
  <c r="W29" i="4"/>
  <c r="V29" i="4"/>
  <c r="U29" i="4"/>
  <c r="T29" i="4"/>
  <c r="AD29" i="4" s="1"/>
  <c r="AE28" i="4"/>
  <c r="AC28" i="4"/>
  <c r="AM28" i="4" s="1"/>
  <c r="AB28" i="4"/>
  <c r="AL28" i="4" s="1"/>
  <c r="AA28" i="4"/>
  <c r="AK28" i="4" s="1"/>
  <c r="Z28" i="4"/>
  <c r="AJ28" i="4" s="1"/>
  <c r="Y28" i="4"/>
  <c r="AI28" i="4" s="1"/>
  <c r="X28" i="4"/>
  <c r="AH28" i="4" s="1"/>
  <c r="W28" i="4"/>
  <c r="AG28" i="4" s="1"/>
  <c r="V28" i="4"/>
  <c r="AF28" i="4" s="1"/>
  <c r="U28" i="4"/>
  <c r="T28" i="4"/>
  <c r="AD28" i="4" s="1"/>
  <c r="AI27" i="4"/>
  <c r="AS27" i="4" s="1"/>
  <c r="AC27" i="4"/>
  <c r="AM27" i="4" s="1"/>
  <c r="AB27" i="4"/>
  <c r="AL27" i="4" s="1"/>
  <c r="AA27" i="4"/>
  <c r="AK27" i="4" s="1"/>
  <c r="Z27" i="4"/>
  <c r="AJ27" i="4" s="1"/>
  <c r="Y27" i="4"/>
  <c r="X27" i="4"/>
  <c r="AH27" i="4" s="1"/>
  <c r="W27" i="4"/>
  <c r="AG27" i="4" s="1"/>
  <c r="V27" i="4"/>
  <c r="AF27" i="4" s="1"/>
  <c r="U27" i="4"/>
  <c r="AE27" i="4" s="1"/>
  <c r="T27" i="4"/>
  <c r="AD27" i="4" s="1"/>
  <c r="AI26" i="4"/>
  <c r="AC26" i="4"/>
  <c r="AM26" i="4" s="1"/>
  <c r="AB26" i="4"/>
  <c r="AL26" i="4" s="1"/>
  <c r="AA26" i="4"/>
  <c r="AK26" i="4" s="1"/>
  <c r="Z26" i="4"/>
  <c r="AJ26" i="4" s="1"/>
  <c r="Y26" i="4"/>
  <c r="X26" i="4"/>
  <c r="AH26" i="4" s="1"/>
  <c r="W26" i="4"/>
  <c r="AG26" i="4" s="1"/>
  <c r="V26" i="4"/>
  <c r="AF26" i="4" s="1"/>
  <c r="U26" i="4"/>
  <c r="AE26" i="4" s="1"/>
  <c r="T26" i="4"/>
  <c r="AD26" i="4" s="1"/>
  <c r="AJ25" i="4"/>
  <c r="AT25" i="4" s="1"/>
  <c r="AI25" i="4"/>
  <c r="AS25" i="4" s="1"/>
  <c r="AC25" i="4"/>
  <c r="AM25" i="4" s="1"/>
  <c r="AB25" i="4"/>
  <c r="AL25" i="4" s="1"/>
  <c r="AA25" i="4"/>
  <c r="AK25" i="4" s="1"/>
  <c r="Z25" i="4"/>
  <c r="Y25" i="4"/>
  <c r="X25" i="4"/>
  <c r="AH25" i="4" s="1"/>
  <c r="W25" i="4"/>
  <c r="AG25" i="4" s="1"/>
  <c r="V25" i="4"/>
  <c r="AF25" i="4" s="1"/>
  <c r="U25" i="4"/>
  <c r="AE25" i="4" s="1"/>
  <c r="T25" i="4"/>
  <c r="AD25" i="4" s="1"/>
  <c r="AH24" i="4"/>
  <c r="AC24" i="4"/>
  <c r="AM24" i="4" s="1"/>
  <c r="AB24" i="4"/>
  <c r="AL24" i="4" s="1"/>
  <c r="AA24" i="4"/>
  <c r="AK24" i="4" s="1"/>
  <c r="Z24" i="4"/>
  <c r="AJ24" i="4" s="1"/>
  <c r="Y24" i="4"/>
  <c r="AI24" i="4" s="1"/>
  <c r="X24" i="4"/>
  <c r="W24" i="4"/>
  <c r="AG24" i="4" s="1"/>
  <c r="V24" i="4"/>
  <c r="AF24" i="4" s="1"/>
  <c r="U24" i="4"/>
  <c r="AE24" i="4" s="1"/>
  <c r="T24" i="4"/>
  <c r="AD24" i="4" s="1"/>
  <c r="AC23" i="4"/>
  <c r="AM23" i="4" s="1"/>
  <c r="AB23" i="4"/>
  <c r="AL23" i="4" s="1"/>
  <c r="AA23" i="4"/>
  <c r="AK23" i="4" s="1"/>
  <c r="Z23" i="4"/>
  <c r="AJ23" i="4" s="1"/>
  <c r="Y23" i="4"/>
  <c r="AI23" i="4" s="1"/>
  <c r="X23" i="4"/>
  <c r="AH23" i="4" s="1"/>
  <c r="W23" i="4"/>
  <c r="AG23" i="4" s="1"/>
  <c r="V23" i="4"/>
  <c r="AF23" i="4" s="1"/>
  <c r="U23" i="4"/>
  <c r="AE23" i="4" s="1"/>
  <c r="T23" i="4"/>
  <c r="AD23" i="4" s="1"/>
  <c r="AC22" i="4"/>
  <c r="AM22" i="4" s="1"/>
  <c r="AB22" i="4"/>
  <c r="AL22" i="4" s="1"/>
  <c r="AA22" i="4"/>
  <c r="AK22" i="4" s="1"/>
  <c r="Z22" i="4"/>
  <c r="AJ22" i="4" s="1"/>
  <c r="Y22" i="4"/>
  <c r="AI22" i="4" s="1"/>
  <c r="X22" i="4"/>
  <c r="AH22" i="4" s="1"/>
  <c r="W22" i="4"/>
  <c r="AG22" i="4" s="1"/>
  <c r="V22" i="4"/>
  <c r="AF22" i="4" s="1"/>
  <c r="U22" i="4"/>
  <c r="AE22" i="4" s="1"/>
  <c r="T22" i="4"/>
  <c r="AD22" i="4" s="1"/>
  <c r="AG21" i="4"/>
  <c r="AC21" i="4"/>
  <c r="AM21" i="4" s="1"/>
  <c r="AB21" i="4"/>
  <c r="AL21" i="4" s="1"/>
  <c r="AA21" i="4"/>
  <c r="AK21" i="4" s="1"/>
  <c r="Z21" i="4"/>
  <c r="AJ21" i="4" s="1"/>
  <c r="Y21" i="4"/>
  <c r="AI21" i="4" s="1"/>
  <c r="X21" i="4"/>
  <c r="AH21" i="4" s="1"/>
  <c r="W21" i="4"/>
  <c r="V21" i="4"/>
  <c r="AF21" i="4" s="1"/>
  <c r="U21" i="4"/>
  <c r="AE21" i="4" s="1"/>
  <c r="T21" i="4"/>
  <c r="AD21" i="4" s="1"/>
  <c r="AC20" i="4"/>
  <c r="AM20" i="4" s="1"/>
  <c r="AB20" i="4"/>
  <c r="AL20" i="4" s="1"/>
  <c r="AA20" i="4"/>
  <c r="AK20" i="4" s="1"/>
  <c r="Z20" i="4"/>
  <c r="AJ20" i="4" s="1"/>
  <c r="Y20" i="4"/>
  <c r="AI20" i="4" s="1"/>
  <c r="X20" i="4"/>
  <c r="AH20" i="4" s="1"/>
  <c r="W20" i="4"/>
  <c r="AG20" i="4" s="1"/>
  <c r="V20" i="4"/>
  <c r="AF20" i="4" s="1"/>
  <c r="U20" i="4"/>
  <c r="AE20" i="4" s="1"/>
  <c r="T20" i="4"/>
  <c r="AD20" i="4" s="1"/>
  <c r="AC19" i="4"/>
  <c r="AM19" i="4" s="1"/>
  <c r="AB19" i="4"/>
  <c r="AL19" i="4" s="1"/>
  <c r="AA19" i="4"/>
  <c r="AK19" i="4" s="1"/>
  <c r="Z19" i="4"/>
  <c r="AJ19" i="4" s="1"/>
  <c r="Y19" i="4"/>
  <c r="AI19" i="4" s="1"/>
  <c r="X19" i="4"/>
  <c r="AH19" i="4" s="1"/>
  <c r="W19" i="4"/>
  <c r="AG19" i="4" s="1"/>
  <c r="V19" i="4"/>
  <c r="AF19" i="4" s="1"/>
  <c r="U19" i="4"/>
  <c r="AE19" i="4" s="1"/>
  <c r="T19" i="4"/>
  <c r="AD19" i="4" s="1"/>
  <c r="AC18" i="4"/>
  <c r="AM18" i="4" s="1"/>
  <c r="AB18" i="4"/>
  <c r="AL18" i="4" s="1"/>
  <c r="AA18" i="4"/>
  <c r="AK18" i="4" s="1"/>
  <c r="Z18" i="4"/>
  <c r="AJ18" i="4" s="1"/>
  <c r="Y18" i="4"/>
  <c r="AI18" i="4" s="1"/>
  <c r="X18" i="4"/>
  <c r="AH18" i="4" s="1"/>
  <c r="W18" i="4"/>
  <c r="AG18" i="4" s="1"/>
  <c r="V18" i="4"/>
  <c r="AF18" i="4" s="1"/>
  <c r="U18" i="4"/>
  <c r="AE18" i="4" s="1"/>
  <c r="T18" i="4"/>
  <c r="AD18" i="4" s="1"/>
  <c r="AC17" i="4"/>
  <c r="AM17" i="4" s="1"/>
  <c r="AB17" i="4"/>
  <c r="AL17" i="4" s="1"/>
  <c r="AA17" i="4"/>
  <c r="AK17" i="4" s="1"/>
  <c r="Z17" i="4"/>
  <c r="AJ17" i="4" s="1"/>
  <c r="Y17" i="4"/>
  <c r="AI17" i="4" s="1"/>
  <c r="X17" i="4"/>
  <c r="AH17" i="4" s="1"/>
  <c r="W17" i="4"/>
  <c r="AG17" i="4" s="1"/>
  <c r="V17" i="4"/>
  <c r="AF17" i="4" s="1"/>
  <c r="U17" i="4"/>
  <c r="AE17" i="4" s="1"/>
  <c r="T17" i="4"/>
  <c r="AD17" i="4" s="1"/>
  <c r="AC16" i="4"/>
  <c r="AM16" i="4" s="1"/>
  <c r="AB16" i="4"/>
  <c r="AL16" i="4" s="1"/>
  <c r="AA16" i="4"/>
  <c r="AK16" i="4" s="1"/>
  <c r="Z16" i="4"/>
  <c r="AJ16" i="4" s="1"/>
  <c r="Y16" i="4"/>
  <c r="AI16" i="4" s="1"/>
  <c r="X16" i="4"/>
  <c r="AH16" i="4" s="1"/>
  <c r="W16" i="4"/>
  <c r="AG16" i="4" s="1"/>
  <c r="V16" i="4"/>
  <c r="AF16" i="4" s="1"/>
  <c r="U16" i="4"/>
  <c r="AE16" i="4" s="1"/>
  <c r="T16" i="4"/>
  <c r="AD16" i="4" s="1"/>
  <c r="AI15" i="4"/>
  <c r="AS15" i="4" s="1"/>
  <c r="AC15" i="4"/>
  <c r="AM15" i="4" s="1"/>
  <c r="AB15" i="4"/>
  <c r="AL15" i="4" s="1"/>
  <c r="AA15" i="4"/>
  <c r="AK15" i="4" s="1"/>
  <c r="Z15" i="4"/>
  <c r="AJ15" i="4" s="1"/>
  <c r="Y15" i="4"/>
  <c r="X15" i="4"/>
  <c r="AH15" i="4" s="1"/>
  <c r="W15" i="4"/>
  <c r="AG15" i="4" s="1"/>
  <c r="V15" i="4"/>
  <c r="AF15" i="4" s="1"/>
  <c r="U15" i="4"/>
  <c r="AE15" i="4" s="1"/>
  <c r="T15" i="4"/>
  <c r="AD15" i="4" s="1"/>
  <c r="AJ14" i="4"/>
  <c r="AT14" i="4" s="1"/>
  <c r="AI14" i="4"/>
  <c r="AS14" i="4" s="1"/>
  <c r="AC14" i="4"/>
  <c r="AM14" i="4" s="1"/>
  <c r="AB14" i="4"/>
  <c r="AL14" i="4" s="1"/>
  <c r="AA14" i="4"/>
  <c r="AK14" i="4" s="1"/>
  <c r="Z14" i="4"/>
  <c r="Y14" i="4"/>
  <c r="X14" i="4"/>
  <c r="AH14" i="4" s="1"/>
  <c r="W14" i="4"/>
  <c r="AG14" i="4" s="1"/>
  <c r="V14" i="4"/>
  <c r="AF14" i="4" s="1"/>
  <c r="U14" i="4"/>
  <c r="AE14" i="4" s="1"/>
  <c r="T14" i="4"/>
  <c r="AD14" i="4" s="1"/>
  <c r="AC13" i="4"/>
  <c r="AB13" i="4"/>
  <c r="AL13" i="4" s="1"/>
  <c r="AA13" i="4"/>
  <c r="AK13" i="4" s="1"/>
  <c r="Z13" i="4"/>
  <c r="AJ13" i="4" s="1"/>
  <c r="Y13" i="4"/>
  <c r="AI13" i="4" s="1"/>
  <c r="X13" i="4"/>
  <c r="AH13" i="4" s="1"/>
  <c r="W13" i="4"/>
  <c r="V13" i="4"/>
  <c r="AF13" i="4" s="1"/>
  <c r="U13" i="4"/>
  <c r="AE13" i="4" s="1"/>
  <c r="T13" i="4"/>
  <c r="AD13" i="4" s="1"/>
  <c r="AJ12" i="4"/>
  <c r="AT12" i="4" s="1"/>
  <c r="AC12" i="4"/>
  <c r="AM12" i="4" s="1"/>
  <c r="AB12" i="4"/>
  <c r="AL12" i="4" s="1"/>
  <c r="AA12" i="4"/>
  <c r="AK12" i="4" s="1"/>
  <c r="Z12" i="4"/>
  <c r="Y12" i="4"/>
  <c r="AI12" i="4" s="1"/>
  <c r="X12" i="4"/>
  <c r="AH12" i="4" s="1"/>
  <c r="W12" i="4"/>
  <c r="AG12" i="4" s="1"/>
  <c r="V12" i="4"/>
  <c r="AF12" i="4" s="1"/>
  <c r="U12" i="4"/>
  <c r="AE12" i="4" s="1"/>
  <c r="T12" i="4"/>
  <c r="AD12" i="4" s="1"/>
  <c r="AI11" i="4"/>
  <c r="AS11" i="4" s="1"/>
  <c r="AC11" i="4"/>
  <c r="AM11" i="4" s="1"/>
  <c r="AB11" i="4"/>
  <c r="AL11" i="4" s="1"/>
  <c r="AA11" i="4"/>
  <c r="AK11" i="4" s="1"/>
  <c r="Z11" i="4"/>
  <c r="Y11" i="4"/>
  <c r="X11" i="4"/>
  <c r="AH11" i="4" s="1"/>
  <c r="W11" i="4"/>
  <c r="AG11" i="4" s="1"/>
  <c r="V11" i="4"/>
  <c r="AF11" i="4" s="1"/>
  <c r="U11" i="4"/>
  <c r="T11" i="4"/>
  <c r="D58" i="3"/>
  <c r="D57" i="3"/>
  <c r="D56" i="3"/>
  <c r="D55" i="3"/>
  <c r="D54" i="3"/>
  <c r="D53" i="3"/>
  <c r="D52" i="3"/>
  <c r="D51" i="3"/>
  <c r="D50" i="3"/>
  <c r="D49" i="3"/>
  <c r="H44" i="3" a="1"/>
  <c r="H44" i="3" s="1"/>
  <c r="G44" i="3" a="1"/>
  <c r="G44" i="3" s="1"/>
  <c r="F44" i="3" a="1"/>
  <c r="F44" i="3" s="1"/>
  <c r="E44" i="3" a="1"/>
  <c r="E44" i="3" s="1"/>
  <c r="D44" i="3" a="1"/>
  <c r="D44" i="3" s="1"/>
  <c r="D60" i="3" s="1"/>
  <c r="AB42" i="3"/>
  <c r="AL42" i="3" s="1"/>
  <c r="AA42" i="3"/>
  <c r="AK42" i="3" s="1"/>
  <c r="Z42" i="3"/>
  <c r="AJ42" i="3" s="1"/>
  <c r="Y42" i="3"/>
  <c r="AI42" i="3" s="1"/>
  <c r="X42" i="3"/>
  <c r="AH42" i="3" s="1"/>
  <c r="W42" i="3"/>
  <c r="AG42" i="3" s="1"/>
  <c r="V42" i="3"/>
  <c r="AF42" i="3" s="1"/>
  <c r="U42" i="3"/>
  <c r="AE42" i="3" s="1"/>
  <c r="T42" i="3"/>
  <c r="AD42" i="3" s="1"/>
  <c r="S42" i="3"/>
  <c r="AC42" i="3" s="1"/>
  <c r="AB41" i="3"/>
  <c r="AL41" i="3" s="1"/>
  <c r="AA41" i="3"/>
  <c r="AK41" i="3" s="1"/>
  <c r="Z41" i="3"/>
  <c r="AJ41" i="3" s="1"/>
  <c r="Y41" i="3"/>
  <c r="AI41" i="3" s="1"/>
  <c r="X41" i="3"/>
  <c r="AH41" i="3" s="1"/>
  <c r="W41" i="3"/>
  <c r="AG41" i="3" s="1"/>
  <c r="V41" i="3"/>
  <c r="AF41" i="3" s="1"/>
  <c r="U41" i="3"/>
  <c r="AE41" i="3" s="1"/>
  <c r="T41" i="3"/>
  <c r="AD41" i="3" s="1"/>
  <c r="S41" i="3"/>
  <c r="AC41" i="3" s="1"/>
  <c r="AB40" i="3"/>
  <c r="AL40" i="3" s="1"/>
  <c r="AA40" i="3"/>
  <c r="AK40" i="3" s="1"/>
  <c r="Z40" i="3"/>
  <c r="AJ40" i="3" s="1"/>
  <c r="Y40" i="3"/>
  <c r="AI40" i="3" s="1"/>
  <c r="X40" i="3"/>
  <c r="AH40" i="3" s="1"/>
  <c r="W40" i="3"/>
  <c r="AG40" i="3" s="1"/>
  <c r="V40" i="3"/>
  <c r="AF40" i="3" s="1"/>
  <c r="U40" i="3"/>
  <c r="AE40" i="3" s="1"/>
  <c r="T40" i="3"/>
  <c r="AD40" i="3" s="1"/>
  <c r="S40" i="3"/>
  <c r="AC40" i="3" s="1"/>
  <c r="AF39" i="3"/>
  <c r="AC39" i="3"/>
  <c r="AB39" i="3"/>
  <c r="AL39" i="3" s="1"/>
  <c r="AA39" i="3"/>
  <c r="AK39" i="3" s="1"/>
  <c r="Z39" i="3"/>
  <c r="AJ39" i="3" s="1"/>
  <c r="Y39" i="3"/>
  <c r="AI39" i="3" s="1"/>
  <c r="X39" i="3"/>
  <c r="AH39" i="3" s="1"/>
  <c r="W39" i="3"/>
  <c r="AG39" i="3" s="1"/>
  <c r="V39" i="3"/>
  <c r="U39" i="3"/>
  <c r="AE39" i="3" s="1"/>
  <c r="T39" i="3"/>
  <c r="AD39" i="3" s="1"/>
  <c r="S39" i="3"/>
  <c r="AB38" i="3"/>
  <c r="AL38" i="3" s="1"/>
  <c r="AA38" i="3"/>
  <c r="AK38" i="3" s="1"/>
  <c r="Z38" i="3"/>
  <c r="AJ38" i="3" s="1"/>
  <c r="Y38" i="3"/>
  <c r="AI38" i="3" s="1"/>
  <c r="X38" i="3"/>
  <c r="AH38" i="3" s="1"/>
  <c r="W38" i="3"/>
  <c r="AG38" i="3" s="1"/>
  <c r="V38" i="3"/>
  <c r="AF38" i="3" s="1"/>
  <c r="U38" i="3"/>
  <c r="AE38" i="3" s="1"/>
  <c r="T38" i="3"/>
  <c r="AD38" i="3" s="1"/>
  <c r="S38" i="3"/>
  <c r="AC38" i="3" s="1"/>
  <c r="AB37" i="3"/>
  <c r="AL37" i="3" s="1"/>
  <c r="AA37" i="3"/>
  <c r="AK37" i="3" s="1"/>
  <c r="Z37" i="3"/>
  <c r="AJ37" i="3" s="1"/>
  <c r="Y37" i="3"/>
  <c r="AI37" i="3" s="1"/>
  <c r="X37" i="3"/>
  <c r="AH37" i="3" s="1"/>
  <c r="W37" i="3"/>
  <c r="AG37" i="3" s="1"/>
  <c r="V37" i="3"/>
  <c r="AF37" i="3" s="1"/>
  <c r="U37" i="3"/>
  <c r="AE37" i="3" s="1"/>
  <c r="T37" i="3"/>
  <c r="AD37" i="3" s="1"/>
  <c r="S37" i="3"/>
  <c r="AC37" i="3" s="1"/>
  <c r="AB36" i="3"/>
  <c r="AL36" i="3" s="1"/>
  <c r="AA36" i="3"/>
  <c r="AK36" i="3" s="1"/>
  <c r="Z36" i="3"/>
  <c r="AJ36" i="3" s="1"/>
  <c r="Y36" i="3"/>
  <c r="AI36" i="3" s="1"/>
  <c r="X36" i="3"/>
  <c r="AH36" i="3" s="1"/>
  <c r="W36" i="3"/>
  <c r="AG36" i="3" s="1"/>
  <c r="V36" i="3"/>
  <c r="AF36" i="3" s="1"/>
  <c r="U36" i="3"/>
  <c r="AE36" i="3" s="1"/>
  <c r="T36" i="3"/>
  <c r="AD36" i="3" s="1"/>
  <c r="S36" i="3"/>
  <c r="AC36" i="3" s="1"/>
  <c r="AJ35" i="3"/>
  <c r="AT35" i="3" s="1"/>
  <c r="AI35" i="3"/>
  <c r="AS35" i="3" s="1"/>
  <c r="AH35" i="3"/>
  <c r="AR35" i="3" s="1"/>
  <c r="AG35" i="3"/>
  <c r="AQ35" i="3" s="1"/>
  <c r="AF35" i="3"/>
  <c r="AP35" i="3" s="1"/>
  <c r="AE35" i="3"/>
  <c r="AO35" i="3" s="1"/>
  <c r="AD35" i="3"/>
  <c r="AN35" i="3" s="1"/>
  <c r="AC35" i="3"/>
  <c r="AM35" i="3" s="1"/>
  <c r="AB35" i="3"/>
  <c r="AL35" i="3" s="1"/>
  <c r="AA35" i="3"/>
  <c r="AK35" i="3" s="1"/>
  <c r="Z35" i="3"/>
  <c r="Y35" i="3"/>
  <c r="X35" i="3"/>
  <c r="W35" i="3"/>
  <c r="V35" i="3"/>
  <c r="U35" i="3"/>
  <c r="T35" i="3"/>
  <c r="S35" i="3"/>
  <c r="AJ34" i="3"/>
  <c r="AT34" i="3" s="1"/>
  <c r="AB34" i="3"/>
  <c r="AL34" i="3" s="1"/>
  <c r="AA34" i="3"/>
  <c r="AK34" i="3" s="1"/>
  <c r="Z34" i="3"/>
  <c r="Y34" i="3"/>
  <c r="AI34" i="3" s="1"/>
  <c r="X34" i="3"/>
  <c r="AH34" i="3" s="1"/>
  <c r="W34" i="3"/>
  <c r="AG34" i="3" s="1"/>
  <c r="V34" i="3"/>
  <c r="AF34" i="3" s="1"/>
  <c r="U34" i="3"/>
  <c r="AE34" i="3" s="1"/>
  <c r="T34" i="3"/>
  <c r="AD34" i="3" s="1"/>
  <c r="S34" i="3"/>
  <c r="AC34" i="3" s="1"/>
  <c r="AH33" i="3"/>
  <c r="AR33" i="3" s="1"/>
  <c r="AG33" i="3"/>
  <c r="AQ33" i="3" s="1"/>
  <c r="AF33" i="3"/>
  <c r="AE33" i="3"/>
  <c r="AO33" i="3" s="1"/>
  <c r="AB33" i="3"/>
  <c r="AL33" i="3" s="1"/>
  <c r="AA33" i="3"/>
  <c r="AK33" i="3" s="1"/>
  <c r="Z33" i="3"/>
  <c r="AJ33" i="3" s="1"/>
  <c r="Y33" i="3"/>
  <c r="AI33" i="3" s="1"/>
  <c r="X33" i="3"/>
  <c r="W33" i="3"/>
  <c r="V33" i="3"/>
  <c r="U33" i="3"/>
  <c r="T33" i="3"/>
  <c r="AD33" i="3" s="1"/>
  <c r="S33" i="3"/>
  <c r="AC33" i="3" s="1"/>
  <c r="AJ32" i="3"/>
  <c r="AT32" i="3" s="1"/>
  <c r="AH32" i="3"/>
  <c r="AR32" i="3" s="1"/>
  <c r="AG32" i="3"/>
  <c r="AQ32" i="3" s="1"/>
  <c r="AF32" i="3"/>
  <c r="AP32" i="3" s="1"/>
  <c r="AB32" i="3"/>
  <c r="AL32" i="3" s="1"/>
  <c r="AA32" i="3"/>
  <c r="AK32" i="3" s="1"/>
  <c r="Z32" i="3"/>
  <c r="Y32" i="3"/>
  <c r="AI32" i="3" s="1"/>
  <c r="X32" i="3"/>
  <c r="W32" i="3"/>
  <c r="V32" i="3"/>
  <c r="U32" i="3"/>
  <c r="AE32" i="3" s="1"/>
  <c r="T32" i="3"/>
  <c r="AD32" i="3" s="1"/>
  <c r="S32" i="3"/>
  <c r="AC32" i="3" s="1"/>
  <c r="AJ31" i="3"/>
  <c r="AT31" i="3" s="1"/>
  <c r="AH31" i="3"/>
  <c r="AR31" i="3" s="1"/>
  <c r="AG31" i="3"/>
  <c r="AQ31" i="3" s="1"/>
  <c r="AF31" i="3"/>
  <c r="AP31" i="3" s="1"/>
  <c r="AB31" i="3"/>
  <c r="AL31" i="3" s="1"/>
  <c r="AA31" i="3"/>
  <c r="AK31" i="3" s="1"/>
  <c r="Z31" i="3"/>
  <c r="Y31" i="3"/>
  <c r="AI31" i="3" s="1"/>
  <c r="X31" i="3"/>
  <c r="W31" i="3"/>
  <c r="V31" i="3"/>
  <c r="U31" i="3"/>
  <c r="AE31" i="3" s="1"/>
  <c r="T31" i="3"/>
  <c r="AD31" i="3" s="1"/>
  <c r="S31" i="3"/>
  <c r="AC31" i="3" s="1"/>
  <c r="AJ30" i="3"/>
  <c r="AT30" i="3" s="1"/>
  <c r="AI30" i="3"/>
  <c r="AS30" i="3" s="1"/>
  <c r="AH30" i="3"/>
  <c r="AR30" i="3" s="1"/>
  <c r="AG30" i="3"/>
  <c r="AQ30" i="3" s="1"/>
  <c r="AF30" i="3"/>
  <c r="AP30" i="3" s="1"/>
  <c r="AE30" i="3"/>
  <c r="AO30" i="3" s="1"/>
  <c r="AD30" i="3"/>
  <c r="AN30" i="3" s="1"/>
  <c r="AC30" i="3"/>
  <c r="AM30" i="3" s="1"/>
  <c r="AB30" i="3"/>
  <c r="AL30" i="3" s="1"/>
  <c r="AA30" i="3"/>
  <c r="AK30" i="3" s="1"/>
  <c r="Z30" i="3"/>
  <c r="Y30" i="3"/>
  <c r="X30" i="3"/>
  <c r="W30" i="3"/>
  <c r="V30" i="3"/>
  <c r="U30" i="3"/>
  <c r="T30" i="3"/>
  <c r="S30" i="3"/>
  <c r="AJ29" i="3"/>
  <c r="AT29" i="3" s="1"/>
  <c r="AI29" i="3"/>
  <c r="AS29" i="3" s="1"/>
  <c r="AH29" i="3"/>
  <c r="AR29" i="3" s="1"/>
  <c r="AG29" i="3"/>
  <c r="AQ29" i="3" s="1"/>
  <c r="AF29" i="3"/>
  <c r="AP29" i="3" s="1"/>
  <c r="AE29" i="3"/>
  <c r="AO29" i="3" s="1"/>
  <c r="AD29" i="3"/>
  <c r="AN29" i="3" s="1"/>
  <c r="AC29" i="3"/>
  <c r="AM29" i="3" s="1"/>
  <c r="AB29" i="3"/>
  <c r="AL29" i="3" s="1"/>
  <c r="AA29" i="3"/>
  <c r="AK29" i="3" s="1"/>
  <c r="Z29" i="3"/>
  <c r="Y29" i="3"/>
  <c r="X29" i="3"/>
  <c r="W29" i="3"/>
  <c r="V29" i="3"/>
  <c r="U29" i="3"/>
  <c r="T29" i="3"/>
  <c r="S29" i="3"/>
  <c r="AJ28" i="3"/>
  <c r="AT28" i="3" s="1"/>
  <c r="AI28" i="3"/>
  <c r="AS28" i="3" s="1"/>
  <c r="AH28" i="3"/>
  <c r="AR28" i="3" s="1"/>
  <c r="AG28" i="3"/>
  <c r="AQ28" i="3" s="1"/>
  <c r="AF28" i="3"/>
  <c r="AP28" i="3" s="1"/>
  <c r="AE28" i="3"/>
  <c r="AO28" i="3" s="1"/>
  <c r="AD28" i="3"/>
  <c r="AN28" i="3" s="1"/>
  <c r="AC28" i="3"/>
  <c r="AM28" i="3" s="1"/>
  <c r="AB28" i="3"/>
  <c r="AL28" i="3" s="1"/>
  <c r="AA28" i="3"/>
  <c r="AK28" i="3" s="1"/>
  <c r="Z28" i="3"/>
  <c r="Y28" i="3"/>
  <c r="X28" i="3"/>
  <c r="W28" i="3"/>
  <c r="V28" i="3"/>
  <c r="U28" i="3"/>
  <c r="T28" i="3"/>
  <c r="S28" i="3"/>
  <c r="AJ27" i="3"/>
  <c r="AT27" i="3" s="1"/>
  <c r="AI27" i="3"/>
  <c r="AS27" i="3" s="1"/>
  <c r="AH27" i="3"/>
  <c r="AR27" i="3" s="1"/>
  <c r="AG27" i="3"/>
  <c r="AQ27" i="3" s="1"/>
  <c r="AF27" i="3"/>
  <c r="AP27" i="3" s="1"/>
  <c r="AE27" i="3"/>
  <c r="AO27" i="3" s="1"/>
  <c r="AD27" i="3"/>
  <c r="AN27" i="3" s="1"/>
  <c r="AC27" i="3"/>
  <c r="AM27" i="3" s="1"/>
  <c r="AB27" i="3"/>
  <c r="AL27" i="3" s="1"/>
  <c r="AA27" i="3"/>
  <c r="AK27" i="3" s="1"/>
  <c r="Z27" i="3"/>
  <c r="Y27" i="3"/>
  <c r="X27" i="3"/>
  <c r="W27" i="3"/>
  <c r="V27" i="3"/>
  <c r="U27" i="3"/>
  <c r="T27" i="3"/>
  <c r="S27" i="3"/>
  <c r="AB26" i="3"/>
  <c r="AL26" i="3" s="1"/>
  <c r="AA26" i="3"/>
  <c r="AK26" i="3" s="1"/>
  <c r="Z26" i="3"/>
  <c r="AJ26" i="3" s="1"/>
  <c r="Y26" i="3"/>
  <c r="AI26" i="3" s="1"/>
  <c r="X26" i="3"/>
  <c r="AH26" i="3" s="1"/>
  <c r="W26" i="3"/>
  <c r="AG26" i="3" s="1"/>
  <c r="V26" i="3"/>
  <c r="AF26" i="3" s="1"/>
  <c r="U26" i="3"/>
  <c r="AE26" i="3" s="1"/>
  <c r="T26" i="3"/>
  <c r="AD26" i="3" s="1"/>
  <c r="S26" i="3"/>
  <c r="AC26" i="3" s="1"/>
  <c r="AJ25" i="3"/>
  <c r="AT25" i="3" s="1"/>
  <c r="AG25" i="3"/>
  <c r="AQ25" i="3" s="1"/>
  <c r="AB25" i="3"/>
  <c r="AL25" i="3" s="1"/>
  <c r="AA25" i="3"/>
  <c r="AK25" i="3" s="1"/>
  <c r="Z25" i="3"/>
  <c r="Y25" i="3"/>
  <c r="AI25" i="3" s="1"/>
  <c r="X25" i="3"/>
  <c r="AH25" i="3" s="1"/>
  <c r="W25" i="3"/>
  <c r="V25" i="3"/>
  <c r="AF25" i="3" s="1"/>
  <c r="U25" i="3"/>
  <c r="AE25" i="3" s="1"/>
  <c r="T25" i="3"/>
  <c r="AD25" i="3" s="1"/>
  <c r="S25" i="3"/>
  <c r="AC25" i="3" s="1"/>
  <c r="AB24" i="3"/>
  <c r="AL24" i="3" s="1"/>
  <c r="AA24" i="3"/>
  <c r="AK24" i="3" s="1"/>
  <c r="Z24" i="3"/>
  <c r="AJ24" i="3" s="1"/>
  <c r="Y24" i="3"/>
  <c r="AI24" i="3" s="1"/>
  <c r="X24" i="3"/>
  <c r="AH24" i="3" s="1"/>
  <c r="W24" i="3"/>
  <c r="AG24" i="3" s="1"/>
  <c r="V24" i="3"/>
  <c r="AF24" i="3" s="1"/>
  <c r="U24" i="3"/>
  <c r="AE24" i="3" s="1"/>
  <c r="T24" i="3"/>
  <c r="AD24" i="3" s="1"/>
  <c r="S24" i="3"/>
  <c r="AC24" i="3" s="1"/>
  <c r="AB23" i="3"/>
  <c r="AL23" i="3" s="1"/>
  <c r="AA23" i="3"/>
  <c r="AK23" i="3" s="1"/>
  <c r="Z23" i="3"/>
  <c r="AJ23" i="3" s="1"/>
  <c r="Y23" i="3"/>
  <c r="AI23" i="3" s="1"/>
  <c r="X23" i="3"/>
  <c r="AH23" i="3" s="1"/>
  <c r="W23" i="3"/>
  <c r="AG23" i="3" s="1"/>
  <c r="V23" i="3"/>
  <c r="AF23" i="3" s="1"/>
  <c r="U23" i="3"/>
  <c r="AE23" i="3" s="1"/>
  <c r="T23" i="3"/>
  <c r="AD23" i="3" s="1"/>
  <c r="S23" i="3"/>
  <c r="AC23" i="3" s="1"/>
  <c r="AB22" i="3"/>
  <c r="AL22" i="3" s="1"/>
  <c r="AA22" i="3"/>
  <c r="AK22" i="3" s="1"/>
  <c r="Z22" i="3"/>
  <c r="AJ22" i="3" s="1"/>
  <c r="Y22" i="3"/>
  <c r="AI22" i="3" s="1"/>
  <c r="X22" i="3"/>
  <c r="AH22" i="3" s="1"/>
  <c r="W22" i="3"/>
  <c r="AG22" i="3" s="1"/>
  <c r="V22" i="3"/>
  <c r="AF22" i="3" s="1"/>
  <c r="U22" i="3"/>
  <c r="AE22" i="3" s="1"/>
  <c r="T22" i="3"/>
  <c r="AD22" i="3" s="1"/>
  <c r="S22" i="3"/>
  <c r="AC22" i="3" s="1"/>
  <c r="AB21" i="3"/>
  <c r="AL21" i="3" s="1"/>
  <c r="AA21" i="3"/>
  <c r="AK21" i="3" s="1"/>
  <c r="Z21" i="3"/>
  <c r="AJ21" i="3" s="1"/>
  <c r="Y21" i="3"/>
  <c r="AI21" i="3" s="1"/>
  <c r="X21" i="3"/>
  <c r="AH21" i="3" s="1"/>
  <c r="W21" i="3"/>
  <c r="AG21" i="3" s="1"/>
  <c r="V21" i="3"/>
  <c r="AF21" i="3" s="1"/>
  <c r="U21" i="3"/>
  <c r="AE21" i="3" s="1"/>
  <c r="T21" i="3"/>
  <c r="AD21" i="3" s="1"/>
  <c r="S21" i="3"/>
  <c r="AC21" i="3" s="1"/>
  <c r="AB20" i="3"/>
  <c r="AL20" i="3" s="1"/>
  <c r="AA20" i="3"/>
  <c r="AK20" i="3" s="1"/>
  <c r="Z20" i="3"/>
  <c r="AJ20" i="3" s="1"/>
  <c r="Y20" i="3"/>
  <c r="AI20" i="3" s="1"/>
  <c r="X20" i="3"/>
  <c r="AH20" i="3" s="1"/>
  <c r="W20" i="3"/>
  <c r="AG20" i="3" s="1"/>
  <c r="V20" i="3"/>
  <c r="AF20" i="3" s="1"/>
  <c r="U20" i="3"/>
  <c r="AE20" i="3" s="1"/>
  <c r="T20" i="3"/>
  <c r="AD20" i="3" s="1"/>
  <c r="S20" i="3"/>
  <c r="AC20" i="3" s="1"/>
  <c r="AB19" i="3"/>
  <c r="AL19" i="3" s="1"/>
  <c r="AA19" i="3"/>
  <c r="AK19" i="3" s="1"/>
  <c r="Z19" i="3"/>
  <c r="AJ19" i="3" s="1"/>
  <c r="Y19" i="3"/>
  <c r="AI19" i="3" s="1"/>
  <c r="X19" i="3"/>
  <c r="AH19" i="3" s="1"/>
  <c r="W19" i="3"/>
  <c r="AG19" i="3" s="1"/>
  <c r="V19" i="3"/>
  <c r="AF19" i="3" s="1"/>
  <c r="U19" i="3"/>
  <c r="AE19" i="3" s="1"/>
  <c r="T19" i="3"/>
  <c r="AD19" i="3" s="1"/>
  <c r="S19" i="3"/>
  <c r="AC19" i="3" s="1"/>
  <c r="AB18" i="3"/>
  <c r="AL18" i="3" s="1"/>
  <c r="AA18" i="3"/>
  <c r="AK18" i="3" s="1"/>
  <c r="Z18" i="3"/>
  <c r="AJ18" i="3" s="1"/>
  <c r="Y18" i="3"/>
  <c r="AI18" i="3" s="1"/>
  <c r="X18" i="3"/>
  <c r="AH18" i="3" s="1"/>
  <c r="W18" i="3"/>
  <c r="AG18" i="3" s="1"/>
  <c r="V18" i="3"/>
  <c r="AF18" i="3" s="1"/>
  <c r="U18" i="3"/>
  <c r="AE18" i="3" s="1"/>
  <c r="T18" i="3"/>
  <c r="AD18" i="3" s="1"/>
  <c r="S18" i="3"/>
  <c r="AC18" i="3" s="1"/>
  <c r="AB17" i="3"/>
  <c r="AL17" i="3" s="1"/>
  <c r="AA17" i="3"/>
  <c r="AK17" i="3" s="1"/>
  <c r="Z17" i="3"/>
  <c r="AJ17" i="3" s="1"/>
  <c r="Y17" i="3"/>
  <c r="AI17" i="3" s="1"/>
  <c r="X17" i="3"/>
  <c r="AH17" i="3" s="1"/>
  <c r="W17" i="3"/>
  <c r="AG17" i="3" s="1"/>
  <c r="V17" i="3"/>
  <c r="AF17" i="3" s="1"/>
  <c r="U17" i="3"/>
  <c r="AE17" i="3" s="1"/>
  <c r="T17" i="3"/>
  <c r="AD17" i="3" s="1"/>
  <c r="S17" i="3"/>
  <c r="AC17" i="3" s="1"/>
  <c r="AH16" i="3"/>
  <c r="AR16" i="3" s="1"/>
  <c r="AG16" i="3"/>
  <c r="AQ16" i="3" s="1"/>
  <c r="AE16" i="3"/>
  <c r="AO16" i="3" s="1"/>
  <c r="AB16" i="3"/>
  <c r="AL16" i="3" s="1"/>
  <c r="AA16" i="3"/>
  <c r="AK16" i="3" s="1"/>
  <c r="Z16" i="3"/>
  <c r="AJ16" i="3" s="1"/>
  <c r="Y16" i="3"/>
  <c r="AI16" i="3" s="1"/>
  <c r="X16" i="3"/>
  <c r="W16" i="3"/>
  <c r="V16" i="3"/>
  <c r="AF16" i="3" s="1"/>
  <c r="U16" i="3"/>
  <c r="T16" i="3"/>
  <c r="AD16" i="3" s="1"/>
  <c r="S16" i="3"/>
  <c r="AC16" i="3" s="1"/>
  <c r="AJ15" i="3"/>
  <c r="AT15" i="3" s="1"/>
  <c r="AI15" i="3"/>
  <c r="AS15" i="3" s="1"/>
  <c r="AH15" i="3"/>
  <c r="AR15" i="3" s="1"/>
  <c r="AG15" i="3"/>
  <c r="AQ15" i="3" s="1"/>
  <c r="AF15" i="3"/>
  <c r="AP15" i="3" s="1"/>
  <c r="AE15" i="3"/>
  <c r="AO15" i="3" s="1"/>
  <c r="AD15" i="3"/>
  <c r="AN15" i="3" s="1"/>
  <c r="AC15" i="3"/>
  <c r="AM15" i="3" s="1"/>
  <c r="AB15" i="3"/>
  <c r="AL15" i="3" s="1"/>
  <c r="AA15" i="3"/>
  <c r="AK15" i="3" s="1"/>
  <c r="Z15" i="3"/>
  <c r="Y15" i="3"/>
  <c r="X15" i="3"/>
  <c r="W15" i="3"/>
  <c r="V15" i="3"/>
  <c r="U15" i="3"/>
  <c r="T15" i="3"/>
  <c r="S15" i="3"/>
  <c r="AJ14" i="3"/>
  <c r="AT14" i="3" s="1"/>
  <c r="AH14" i="3"/>
  <c r="AR14" i="3" s="1"/>
  <c r="AG14" i="3"/>
  <c r="AQ14" i="3" s="1"/>
  <c r="AF14" i="3"/>
  <c r="AP14" i="3" s="1"/>
  <c r="AE14" i="3"/>
  <c r="AO14" i="3" s="1"/>
  <c r="AB14" i="3"/>
  <c r="AL14" i="3" s="1"/>
  <c r="AA14" i="3"/>
  <c r="AK14" i="3" s="1"/>
  <c r="Z14" i="3"/>
  <c r="Y14" i="3"/>
  <c r="AI14" i="3" s="1"/>
  <c r="X14" i="3"/>
  <c r="W14" i="3"/>
  <c r="V14" i="3"/>
  <c r="U14" i="3"/>
  <c r="T14" i="3"/>
  <c r="AD14" i="3" s="1"/>
  <c r="S14" i="3"/>
  <c r="AC14" i="3" s="1"/>
  <c r="AF13" i="3"/>
  <c r="AB13" i="3"/>
  <c r="AL13" i="3" s="1"/>
  <c r="AA13" i="3"/>
  <c r="AK13" i="3" s="1"/>
  <c r="Z13" i="3"/>
  <c r="AJ13" i="3" s="1"/>
  <c r="Y13" i="3"/>
  <c r="AI13" i="3" s="1"/>
  <c r="X13" i="3"/>
  <c r="AH13" i="3" s="1"/>
  <c r="W13" i="3"/>
  <c r="AG13" i="3" s="1"/>
  <c r="V13" i="3"/>
  <c r="U13" i="3"/>
  <c r="AE13" i="3" s="1"/>
  <c r="T13" i="3"/>
  <c r="AD13" i="3" s="1"/>
  <c r="S13" i="3"/>
  <c r="AC13" i="3" s="1"/>
  <c r="AJ12" i="3"/>
  <c r="AT12" i="3" s="1"/>
  <c r="AG12" i="3"/>
  <c r="AQ12" i="3" s="1"/>
  <c r="AB12" i="3"/>
  <c r="AL12" i="3" s="1"/>
  <c r="AA12" i="3"/>
  <c r="AK12" i="3" s="1"/>
  <c r="Z12" i="3"/>
  <c r="Y12" i="3"/>
  <c r="AI12" i="3" s="1"/>
  <c r="X12" i="3"/>
  <c r="AH12" i="3" s="1"/>
  <c r="W12" i="3"/>
  <c r="V12" i="3"/>
  <c r="AF12" i="3" s="1"/>
  <c r="U12" i="3"/>
  <c r="AE12" i="3" s="1"/>
  <c r="T12" i="3"/>
  <c r="S12" i="3"/>
  <c r="AC12" i="3" s="1"/>
  <c r="AJ11" i="3"/>
  <c r="AT11" i="3" s="1"/>
  <c r="AI11" i="3"/>
  <c r="AH11" i="3"/>
  <c r="AG11" i="3"/>
  <c r="AQ11" i="3" s="1"/>
  <c r="AF11" i="3"/>
  <c r="AP11" i="3" s="1"/>
  <c r="AE11" i="3"/>
  <c r="AO11" i="3" s="1"/>
  <c r="AD11" i="3"/>
  <c r="AN11" i="3" s="1"/>
  <c r="AC11" i="3"/>
  <c r="AB11" i="3"/>
  <c r="AA11" i="3"/>
  <c r="AK11" i="3" s="1"/>
  <c r="Z11" i="3"/>
  <c r="Y11" i="3"/>
  <c r="X11" i="3"/>
  <c r="W11" i="3"/>
  <c r="V11" i="3"/>
  <c r="U11" i="3"/>
  <c r="T11" i="3"/>
  <c r="S11" i="3"/>
  <c r="D50" i="2"/>
  <c r="D49" i="2"/>
  <c r="H44" i="2" a="1"/>
  <c r="H44" i="2" s="1"/>
  <c r="G44" i="2" a="1"/>
  <c r="G44" i="2" s="1"/>
  <c r="F44" i="2" a="1"/>
  <c r="F44" i="2" s="1"/>
  <c r="E44" i="2" a="1"/>
  <c r="E44" i="2" s="1"/>
  <c r="D44" i="2" a="1"/>
  <c r="D44" i="2"/>
  <c r="D59" i="2" s="1"/>
  <c r="Z42" i="2"/>
  <c r="AI42" i="2" s="1"/>
  <c r="Y42" i="2"/>
  <c r="AH42" i="2" s="1"/>
  <c r="X42" i="2"/>
  <c r="AG42" i="2" s="1"/>
  <c r="W42" i="2"/>
  <c r="AF42" i="2" s="1"/>
  <c r="V42" i="2"/>
  <c r="AE42" i="2" s="1"/>
  <c r="U42" i="2"/>
  <c r="AD42" i="2" s="1"/>
  <c r="T42" i="2"/>
  <c r="AC42" i="2" s="1"/>
  <c r="S42" i="2"/>
  <c r="AB42" i="2" s="1"/>
  <c r="R42" i="2"/>
  <c r="AA42" i="2" s="1"/>
  <c r="Z41" i="2"/>
  <c r="AI41" i="2" s="1"/>
  <c r="Y41" i="2"/>
  <c r="AH41" i="2" s="1"/>
  <c r="X41" i="2"/>
  <c r="AG41" i="2" s="1"/>
  <c r="W41" i="2"/>
  <c r="AF41" i="2" s="1"/>
  <c r="V41" i="2"/>
  <c r="AE41" i="2" s="1"/>
  <c r="U41" i="2"/>
  <c r="AD41" i="2" s="1"/>
  <c r="T41" i="2"/>
  <c r="AC41" i="2" s="1"/>
  <c r="S41" i="2"/>
  <c r="AB41" i="2" s="1"/>
  <c r="R41" i="2"/>
  <c r="AA41" i="2" s="1"/>
  <c r="AG40" i="2"/>
  <c r="AP40" i="2" s="1"/>
  <c r="AD40" i="2"/>
  <c r="AM40" i="2" s="1"/>
  <c r="Z40" i="2"/>
  <c r="AI40" i="2" s="1"/>
  <c r="Y40" i="2"/>
  <c r="AH40" i="2" s="1"/>
  <c r="X40" i="2"/>
  <c r="W40" i="2"/>
  <c r="AF40" i="2" s="1"/>
  <c r="V40" i="2"/>
  <c r="AE40" i="2" s="1"/>
  <c r="U40" i="2"/>
  <c r="T40" i="2"/>
  <c r="AC40" i="2" s="1"/>
  <c r="S40" i="2"/>
  <c r="AB40" i="2" s="1"/>
  <c r="R40" i="2"/>
  <c r="AA40" i="2" s="1"/>
  <c r="Z39" i="2"/>
  <c r="AI39" i="2" s="1"/>
  <c r="Y39" i="2"/>
  <c r="AH39" i="2" s="1"/>
  <c r="X39" i="2"/>
  <c r="AG39" i="2" s="1"/>
  <c r="W39" i="2"/>
  <c r="AF39" i="2" s="1"/>
  <c r="V39" i="2"/>
  <c r="AE39" i="2" s="1"/>
  <c r="U39" i="2"/>
  <c r="AD39" i="2" s="1"/>
  <c r="T39" i="2"/>
  <c r="AC39" i="2" s="1"/>
  <c r="S39" i="2"/>
  <c r="AB39" i="2" s="1"/>
  <c r="R39" i="2"/>
  <c r="AA39" i="2" s="1"/>
  <c r="Z38" i="2"/>
  <c r="AI38" i="2" s="1"/>
  <c r="Y38" i="2"/>
  <c r="AH38" i="2" s="1"/>
  <c r="X38" i="2"/>
  <c r="AG38" i="2" s="1"/>
  <c r="W38" i="2"/>
  <c r="AF38" i="2" s="1"/>
  <c r="V38" i="2"/>
  <c r="AE38" i="2" s="1"/>
  <c r="U38" i="2"/>
  <c r="AD38" i="2" s="1"/>
  <c r="T38" i="2"/>
  <c r="AC38" i="2" s="1"/>
  <c r="S38" i="2"/>
  <c r="AB38" i="2" s="1"/>
  <c r="R38" i="2"/>
  <c r="AA38" i="2" s="1"/>
  <c r="Z37" i="2"/>
  <c r="AI37" i="2" s="1"/>
  <c r="Y37" i="2"/>
  <c r="AH37" i="2" s="1"/>
  <c r="X37" i="2"/>
  <c r="AG37" i="2" s="1"/>
  <c r="W37" i="2"/>
  <c r="AF37" i="2" s="1"/>
  <c r="V37" i="2"/>
  <c r="AE37" i="2" s="1"/>
  <c r="U37" i="2"/>
  <c r="AD37" i="2" s="1"/>
  <c r="T37" i="2"/>
  <c r="AC37" i="2" s="1"/>
  <c r="S37" i="2"/>
  <c r="AB37" i="2" s="1"/>
  <c r="R37" i="2"/>
  <c r="AA37" i="2" s="1"/>
  <c r="AG36" i="2"/>
  <c r="AP36" i="2" s="1"/>
  <c r="AD36" i="2"/>
  <c r="AM36" i="2" s="1"/>
  <c r="Z36" i="2"/>
  <c r="AI36" i="2" s="1"/>
  <c r="Y36" i="2"/>
  <c r="AH36" i="2" s="1"/>
  <c r="X36" i="2"/>
  <c r="W36" i="2"/>
  <c r="AF36" i="2" s="1"/>
  <c r="V36" i="2"/>
  <c r="AE36" i="2" s="1"/>
  <c r="U36" i="2"/>
  <c r="T36" i="2"/>
  <c r="AC36" i="2" s="1"/>
  <c r="S36" i="2"/>
  <c r="AB36" i="2" s="1"/>
  <c r="R36" i="2"/>
  <c r="AA36" i="2" s="1"/>
  <c r="AG35" i="2"/>
  <c r="AP35" i="2" s="1"/>
  <c r="AF35" i="2"/>
  <c r="AO35" i="2" s="1"/>
  <c r="AE35" i="2"/>
  <c r="AN35" i="2" s="1"/>
  <c r="AD35" i="2"/>
  <c r="AM35" i="2" s="1"/>
  <c r="AC35" i="2"/>
  <c r="AL35" i="2" s="1"/>
  <c r="AB35" i="2"/>
  <c r="AK35" i="2" s="1"/>
  <c r="AA35" i="2"/>
  <c r="AJ35" i="2" s="1"/>
  <c r="Z35" i="2"/>
  <c r="AI35" i="2" s="1"/>
  <c r="Y35" i="2"/>
  <c r="AH35" i="2" s="1"/>
  <c r="X35" i="2"/>
  <c r="W35" i="2"/>
  <c r="V35" i="2"/>
  <c r="U35" i="2"/>
  <c r="T35" i="2"/>
  <c r="S35" i="2"/>
  <c r="R35" i="2"/>
  <c r="AG34" i="2"/>
  <c r="AP34" i="2" s="1"/>
  <c r="AD34" i="2"/>
  <c r="AM34" i="2" s="1"/>
  <c r="AC34" i="2"/>
  <c r="AL34" i="2" s="1"/>
  <c r="Z34" i="2"/>
  <c r="AI34" i="2" s="1"/>
  <c r="Y34" i="2"/>
  <c r="AH34" i="2" s="1"/>
  <c r="X34" i="2"/>
  <c r="W34" i="2"/>
  <c r="AF34" i="2" s="1"/>
  <c r="V34" i="2"/>
  <c r="AE34" i="2" s="1"/>
  <c r="U34" i="2"/>
  <c r="T34" i="2"/>
  <c r="S34" i="2"/>
  <c r="AB34" i="2" s="1"/>
  <c r="R34" i="2"/>
  <c r="AA34" i="2" s="1"/>
  <c r="AG33" i="2"/>
  <c r="AP33" i="2" s="1"/>
  <c r="AF33" i="2"/>
  <c r="AO33" i="2" s="1"/>
  <c r="AE33" i="2"/>
  <c r="AN33" i="2" s="1"/>
  <c r="AD33" i="2"/>
  <c r="AM33" i="2" s="1"/>
  <c r="AC33" i="2"/>
  <c r="AL33" i="2" s="1"/>
  <c r="AB33" i="2"/>
  <c r="AK33" i="2" s="1"/>
  <c r="AA33" i="2"/>
  <c r="AJ33" i="2" s="1"/>
  <c r="Z33" i="2"/>
  <c r="AI33" i="2" s="1"/>
  <c r="Y33" i="2"/>
  <c r="AH33" i="2" s="1"/>
  <c r="X33" i="2"/>
  <c r="W33" i="2"/>
  <c r="V33" i="2"/>
  <c r="U33" i="2"/>
  <c r="T33" i="2"/>
  <c r="S33" i="2"/>
  <c r="R33" i="2"/>
  <c r="AG32" i="2"/>
  <c r="AP32" i="2" s="1"/>
  <c r="AF32" i="2"/>
  <c r="AO32" i="2" s="1"/>
  <c r="AE32" i="2"/>
  <c r="AN32" i="2" s="1"/>
  <c r="AD32" i="2"/>
  <c r="AM32" i="2" s="1"/>
  <c r="AC32" i="2"/>
  <c r="AL32" i="2" s="1"/>
  <c r="AB32" i="2"/>
  <c r="AK32" i="2" s="1"/>
  <c r="AA32" i="2"/>
  <c r="AJ32" i="2" s="1"/>
  <c r="Z32" i="2"/>
  <c r="AI32" i="2" s="1"/>
  <c r="Y32" i="2"/>
  <c r="AH32" i="2" s="1"/>
  <c r="X32" i="2"/>
  <c r="W32" i="2"/>
  <c r="V32" i="2"/>
  <c r="U32" i="2"/>
  <c r="T32" i="2"/>
  <c r="S32" i="2"/>
  <c r="R32" i="2"/>
  <c r="AJ31" i="2"/>
  <c r="AG31" i="2"/>
  <c r="AP31" i="2" s="1"/>
  <c r="AF31" i="2"/>
  <c r="AO31" i="2" s="1"/>
  <c r="AE31" i="2"/>
  <c r="AN31" i="2" s="1"/>
  <c r="AD31" i="2"/>
  <c r="AM31" i="2" s="1"/>
  <c r="AC31" i="2"/>
  <c r="AL31" i="2" s="1"/>
  <c r="AB31" i="2"/>
  <c r="AK31" i="2" s="1"/>
  <c r="AA31" i="2"/>
  <c r="Z31" i="2"/>
  <c r="AI31" i="2" s="1"/>
  <c r="Y31" i="2"/>
  <c r="AH31" i="2" s="1"/>
  <c r="X31" i="2"/>
  <c r="W31" i="2"/>
  <c r="V31" i="2"/>
  <c r="U31" i="2"/>
  <c r="T31" i="2"/>
  <c r="S31" i="2"/>
  <c r="R31" i="2"/>
  <c r="AG30" i="2"/>
  <c r="AP30" i="2" s="1"/>
  <c r="AF30" i="2"/>
  <c r="AO30" i="2" s="1"/>
  <c r="AE30" i="2"/>
  <c r="AN30" i="2" s="1"/>
  <c r="AD30" i="2"/>
  <c r="AM30" i="2" s="1"/>
  <c r="AC30" i="2"/>
  <c r="AL30" i="2" s="1"/>
  <c r="AB30" i="2"/>
  <c r="AK30" i="2" s="1"/>
  <c r="AA30" i="2"/>
  <c r="AJ30" i="2" s="1"/>
  <c r="Z30" i="2"/>
  <c r="AI30" i="2" s="1"/>
  <c r="Y30" i="2"/>
  <c r="AH30" i="2" s="1"/>
  <c r="X30" i="2"/>
  <c r="W30" i="2"/>
  <c r="V30" i="2"/>
  <c r="U30" i="2"/>
  <c r="T30" i="2"/>
  <c r="S30" i="2"/>
  <c r="R30" i="2"/>
  <c r="AG29" i="2"/>
  <c r="AP29" i="2" s="1"/>
  <c r="AF29" i="2"/>
  <c r="AO29" i="2" s="1"/>
  <c r="AE29" i="2"/>
  <c r="AN29" i="2" s="1"/>
  <c r="AD29" i="2"/>
  <c r="AM29" i="2" s="1"/>
  <c r="AC29" i="2"/>
  <c r="AL29" i="2" s="1"/>
  <c r="AB29" i="2"/>
  <c r="AK29" i="2" s="1"/>
  <c r="AA29" i="2"/>
  <c r="AJ29" i="2" s="1"/>
  <c r="Z29" i="2"/>
  <c r="AI29" i="2" s="1"/>
  <c r="Y29" i="2"/>
  <c r="AH29" i="2" s="1"/>
  <c r="X29" i="2"/>
  <c r="W29" i="2"/>
  <c r="V29" i="2"/>
  <c r="U29" i="2"/>
  <c r="T29" i="2"/>
  <c r="S29" i="2"/>
  <c r="R29" i="2"/>
  <c r="AG28" i="2"/>
  <c r="AP28" i="2" s="1"/>
  <c r="AD28" i="2"/>
  <c r="AM28" i="2" s="1"/>
  <c r="AC28" i="2"/>
  <c r="AL28" i="2" s="1"/>
  <c r="AB28" i="2"/>
  <c r="AK28" i="2" s="1"/>
  <c r="AA28" i="2"/>
  <c r="AJ28" i="2" s="1"/>
  <c r="Z28" i="2"/>
  <c r="AI28" i="2" s="1"/>
  <c r="Y28" i="2"/>
  <c r="AH28" i="2" s="1"/>
  <c r="X28" i="2"/>
  <c r="W28" i="2"/>
  <c r="AF28" i="2" s="1"/>
  <c r="V28" i="2"/>
  <c r="AE28" i="2" s="1"/>
  <c r="U28" i="2"/>
  <c r="T28" i="2"/>
  <c r="S28" i="2"/>
  <c r="R28" i="2"/>
  <c r="AC27" i="2"/>
  <c r="AL27" i="2" s="1"/>
  <c r="Z27" i="2"/>
  <c r="AI27" i="2" s="1"/>
  <c r="Y27" i="2"/>
  <c r="AH27" i="2" s="1"/>
  <c r="X27" i="2"/>
  <c r="AG27" i="2" s="1"/>
  <c r="W27" i="2"/>
  <c r="AF27" i="2" s="1"/>
  <c r="V27" i="2"/>
  <c r="AE27" i="2" s="1"/>
  <c r="U27" i="2"/>
  <c r="AD27" i="2" s="1"/>
  <c r="T27" i="2"/>
  <c r="S27" i="2"/>
  <c r="AB27" i="2" s="1"/>
  <c r="R27" i="2"/>
  <c r="AA27" i="2" s="1"/>
  <c r="Z26" i="2"/>
  <c r="AI26" i="2" s="1"/>
  <c r="Y26" i="2"/>
  <c r="AH26" i="2" s="1"/>
  <c r="X26" i="2"/>
  <c r="AG26" i="2" s="1"/>
  <c r="W26" i="2"/>
  <c r="AF26" i="2" s="1"/>
  <c r="V26" i="2"/>
  <c r="AE26" i="2" s="1"/>
  <c r="U26" i="2"/>
  <c r="AD26" i="2" s="1"/>
  <c r="T26" i="2"/>
  <c r="AC26" i="2" s="1"/>
  <c r="S26" i="2"/>
  <c r="AB26" i="2" s="1"/>
  <c r="R26" i="2"/>
  <c r="AA26" i="2" s="1"/>
  <c r="AG25" i="2"/>
  <c r="AP25" i="2" s="1"/>
  <c r="AD25" i="2"/>
  <c r="AM25" i="2" s="1"/>
  <c r="AC25" i="2"/>
  <c r="AL25" i="2" s="1"/>
  <c r="Z25" i="2"/>
  <c r="AI25" i="2" s="1"/>
  <c r="Y25" i="2"/>
  <c r="AH25" i="2" s="1"/>
  <c r="X25" i="2"/>
  <c r="W25" i="2"/>
  <c r="AF25" i="2" s="1"/>
  <c r="V25" i="2"/>
  <c r="AE25" i="2" s="1"/>
  <c r="U25" i="2"/>
  <c r="T25" i="2"/>
  <c r="S25" i="2"/>
  <c r="AB25" i="2" s="1"/>
  <c r="R25" i="2"/>
  <c r="AA25" i="2" s="1"/>
  <c r="Z24" i="2"/>
  <c r="AI24" i="2" s="1"/>
  <c r="Y24" i="2"/>
  <c r="AH24" i="2" s="1"/>
  <c r="X24" i="2"/>
  <c r="AG24" i="2" s="1"/>
  <c r="W24" i="2"/>
  <c r="AF24" i="2" s="1"/>
  <c r="V24" i="2"/>
  <c r="AE24" i="2" s="1"/>
  <c r="U24" i="2"/>
  <c r="AD24" i="2" s="1"/>
  <c r="T24" i="2"/>
  <c r="AC24" i="2" s="1"/>
  <c r="S24" i="2"/>
  <c r="AB24" i="2" s="1"/>
  <c r="R24" i="2"/>
  <c r="AA24" i="2" s="1"/>
  <c r="Z23" i="2"/>
  <c r="AI23" i="2" s="1"/>
  <c r="Y23" i="2"/>
  <c r="AH23" i="2" s="1"/>
  <c r="X23" i="2"/>
  <c r="AG23" i="2" s="1"/>
  <c r="W23" i="2"/>
  <c r="AF23" i="2" s="1"/>
  <c r="V23" i="2"/>
  <c r="AE23" i="2" s="1"/>
  <c r="U23" i="2"/>
  <c r="AD23" i="2" s="1"/>
  <c r="T23" i="2"/>
  <c r="AC23" i="2" s="1"/>
  <c r="S23" i="2"/>
  <c r="AB23" i="2" s="1"/>
  <c r="R23" i="2"/>
  <c r="AA23" i="2" s="1"/>
  <c r="Z22" i="2"/>
  <c r="AI22" i="2" s="1"/>
  <c r="Y22" i="2"/>
  <c r="AH22" i="2" s="1"/>
  <c r="X22" i="2"/>
  <c r="AG22" i="2" s="1"/>
  <c r="W22" i="2"/>
  <c r="AF22" i="2" s="1"/>
  <c r="V22" i="2"/>
  <c r="AE22" i="2" s="1"/>
  <c r="U22" i="2"/>
  <c r="AD22" i="2" s="1"/>
  <c r="T22" i="2"/>
  <c r="AC22" i="2" s="1"/>
  <c r="S22" i="2"/>
  <c r="AB22" i="2" s="1"/>
  <c r="R22" i="2"/>
  <c r="AA22" i="2" s="1"/>
  <c r="Z21" i="2"/>
  <c r="AI21" i="2" s="1"/>
  <c r="Y21" i="2"/>
  <c r="AH21" i="2" s="1"/>
  <c r="X21" i="2"/>
  <c r="AG21" i="2" s="1"/>
  <c r="W21" i="2"/>
  <c r="AF21" i="2" s="1"/>
  <c r="V21" i="2"/>
  <c r="AE21" i="2" s="1"/>
  <c r="U21" i="2"/>
  <c r="AD21" i="2" s="1"/>
  <c r="T21" i="2"/>
  <c r="AC21" i="2" s="1"/>
  <c r="S21" i="2"/>
  <c r="AB21" i="2" s="1"/>
  <c r="R21" i="2"/>
  <c r="AA21" i="2" s="1"/>
  <c r="Z20" i="2"/>
  <c r="AI20" i="2" s="1"/>
  <c r="Y20" i="2"/>
  <c r="AH20" i="2" s="1"/>
  <c r="X20" i="2"/>
  <c r="AG20" i="2" s="1"/>
  <c r="W20" i="2"/>
  <c r="AF20" i="2" s="1"/>
  <c r="V20" i="2"/>
  <c r="AE20" i="2" s="1"/>
  <c r="U20" i="2"/>
  <c r="AD20" i="2" s="1"/>
  <c r="T20" i="2"/>
  <c r="AC20" i="2" s="1"/>
  <c r="S20" i="2"/>
  <c r="AB20" i="2" s="1"/>
  <c r="R20" i="2"/>
  <c r="AA20" i="2" s="1"/>
  <c r="Z19" i="2"/>
  <c r="AI19" i="2" s="1"/>
  <c r="Y19" i="2"/>
  <c r="AH19" i="2" s="1"/>
  <c r="X19" i="2"/>
  <c r="AG19" i="2" s="1"/>
  <c r="W19" i="2"/>
  <c r="AF19" i="2" s="1"/>
  <c r="V19" i="2"/>
  <c r="AE19" i="2" s="1"/>
  <c r="U19" i="2"/>
  <c r="AD19" i="2" s="1"/>
  <c r="T19" i="2"/>
  <c r="AC19" i="2" s="1"/>
  <c r="S19" i="2"/>
  <c r="AB19" i="2" s="1"/>
  <c r="R19" i="2"/>
  <c r="AA19" i="2" s="1"/>
  <c r="Z18" i="2"/>
  <c r="AI18" i="2" s="1"/>
  <c r="Y18" i="2"/>
  <c r="AH18" i="2" s="1"/>
  <c r="X18" i="2"/>
  <c r="AG18" i="2" s="1"/>
  <c r="W18" i="2"/>
  <c r="AF18" i="2" s="1"/>
  <c r="V18" i="2"/>
  <c r="AE18" i="2" s="1"/>
  <c r="U18" i="2"/>
  <c r="AD18" i="2" s="1"/>
  <c r="T18" i="2"/>
  <c r="AC18" i="2" s="1"/>
  <c r="S18" i="2"/>
  <c r="AB18" i="2" s="1"/>
  <c r="R18" i="2"/>
  <c r="AA18" i="2" s="1"/>
  <c r="Z17" i="2"/>
  <c r="AI17" i="2" s="1"/>
  <c r="Y17" i="2"/>
  <c r="AH17" i="2" s="1"/>
  <c r="X17" i="2"/>
  <c r="AG17" i="2" s="1"/>
  <c r="W17" i="2"/>
  <c r="AF17" i="2" s="1"/>
  <c r="V17" i="2"/>
  <c r="AE17" i="2" s="1"/>
  <c r="U17" i="2"/>
  <c r="AD17" i="2" s="1"/>
  <c r="T17" i="2"/>
  <c r="AC17" i="2" s="1"/>
  <c r="S17" i="2"/>
  <c r="AB17" i="2" s="1"/>
  <c r="R17" i="2"/>
  <c r="AA17" i="2" s="1"/>
  <c r="AG16" i="2"/>
  <c r="AP16" i="2" s="1"/>
  <c r="AD16" i="2"/>
  <c r="AM16" i="2" s="1"/>
  <c r="Z16" i="2"/>
  <c r="AI16" i="2" s="1"/>
  <c r="Y16" i="2"/>
  <c r="AH16" i="2" s="1"/>
  <c r="X16" i="2"/>
  <c r="W16" i="2"/>
  <c r="AF16" i="2" s="1"/>
  <c r="V16" i="2"/>
  <c r="AE16" i="2" s="1"/>
  <c r="U16" i="2"/>
  <c r="T16" i="2"/>
  <c r="AC16" i="2" s="1"/>
  <c r="S16" i="2"/>
  <c r="AB16" i="2" s="1"/>
  <c r="R16" i="2"/>
  <c r="AA16" i="2" s="1"/>
  <c r="Z15" i="2"/>
  <c r="AI15" i="2" s="1"/>
  <c r="Y15" i="2"/>
  <c r="AH15" i="2" s="1"/>
  <c r="X15" i="2"/>
  <c r="AG15" i="2" s="1"/>
  <c r="W15" i="2"/>
  <c r="AF15" i="2" s="1"/>
  <c r="V15" i="2"/>
  <c r="AE15" i="2" s="1"/>
  <c r="U15" i="2"/>
  <c r="AD15" i="2" s="1"/>
  <c r="T15" i="2"/>
  <c r="AC15" i="2" s="1"/>
  <c r="S15" i="2"/>
  <c r="AB15" i="2" s="1"/>
  <c r="R15" i="2"/>
  <c r="AA15" i="2" s="1"/>
  <c r="AG14" i="2"/>
  <c r="AP14" i="2" s="1"/>
  <c r="AD14" i="2"/>
  <c r="AM14" i="2" s="1"/>
  <c r="Z14" i="2"/>
  <c r="AI14" i="2" s="1"/>
  <c r="Y14" i="2"/>
  <c r="X14" i="2"/>
  <c r="W14" i="2"/>
  <c r="AF14" i="2" s="1"/>
  <c r="V14" i="2"/>
  <c r="AE14" i="2" s="1"/>
  <c r="U14" i="2"/>
  <c r="T14" i="2"/>
  <c r="AC14" i="2" s="1"/>
  <c r="S14" i="2"/>
  <c r="AB14" i="2" s="1"/>
  <c r="R14" i="2"/>
  <c r="AA14" i="2" s="1"/>
  <c r="Z13" i="2"/>
  <c r="AI13" i="2" s="1"/>
  <c r="Y13" i="2"/>
  <c r="AH13" i="2" s="1"/>
  <c r="X13" i="2"/>
  <c r="AG13" i="2" s="1"/>
  <c r="W13" i="2"/>
  <c r="AF13" i="2" s="1"/>
  <c r="V13" i="2"/>
  <c r="AE13" i="2" s="1"/>
  <c r="U13" i="2"/>
  <c r="AD13" i="2" s="1"/>
  <c r="T13" i="2"/>
  <c r="AC13" i="2" s="1"/>
  <c r="S13" i="2"/>
  <c r="AB13" i="2" s="1"/>
  <c r="R13" i="2"/>
  <c r="AA13" i="2" s="1"/>
  <c r="Z12" i="2"/>
  <c r="AI12" i="2" s="1"/>
  <c r="Y12" i="2"/>
  <c r="AH12" i="2" s="1"/>
  <c r="X12" i="2"/>
  <c r="AG12" i="2" s="1"/>
  <c r="W12" i="2"/>
  <c r="AF12" i="2" s="1"/>
  <c r="V12" i="2"/>
  <c r="AE12" i="2" s="1"/>
  <c r="U12" i="2"/>
  <c r="AD12" i="2" s="1"/>
  <c r="T12" i="2"/>
  <c r="AC12" i="2" s="1"/>
  <c r="S12" i="2"/>
  <c r="AB12" i="2" s="1"/>
  <c r="R12" i="2"/>
  <c r="AA12" i="2" s="1"/>
  <c r="AG11" i="2"/>
  <c r="AF11" i="2"/>
  <c r="AE11" i="2"/>
  <c r="AN11" i="2" s="1"/>
  <c r="AD11" i="2"/>
  <c r="AM11" i="2" s="1"/>
  <c r="AC11" i="2"/>
  <c r="AL11" i="2" s="1"/>
  <c r="AB11" i="2"/>
  <c r="AA11" i="2"/>
  <c r="Z11" i="2"/>
  <c r="Y11" i="2"/>
  <c r="AH11" i="2" s="1"/>
  <c r="X11" i="2"/>
  <c r="W11" i="2"/>
  <c r="V11" i="2"/>
  <c r="U11" i="2"/>
  <c r="T11" i="2"/>
  <c r="S11" i="2"/>
  <c r="R11" i="2"/>
  <c r="D58" i="1"/>
  <c r="D57" i="1"/>
  <c r="D56" i="1"/>
  <c r="D55" i="1"/>
  <c r="D54" i="1"/>
  <c r="D53" i="1"/>
  <c r="D52" i="1"/>
  <c r="D51" i="1"/>
  <c r="D50" i="1"/>
  <c r="D49" i="1"/>
  <c r="H44" i="1" a="1"/>
  <c r="H44" i="1"/>
  <c r="G44" i="1" a="1"/>
  <c r="G44" i="1" s="1"/>
  <c r="F44" i="1" a="1"/>
  <c r="F44" i="1" s="1"/>
  <c r="E44" i="1" a="1"/>
  <c r="E44" i="1" s="1"/>
  <c r="D44" i="1" a="1"/>
  <c r="D44" i="1" s="1"/>
  <c r="D60" i="1" s="1"/>
  <c r="AD42" i="1"/>
  <c r="AB42" i="1"/>
  <c r="AL42" i="1" s="1"/>
  <c r="AA42" i="1"/>
  <c r="AK42" i="1" s="1"/>
  <c r="Z42" i="1"/>
  <c r="AJ42" i="1" s="1"/>
  <c r="Y42" i="1"/>
  <c r="AI42" i="1" s="1"/>
  <c r="X42" i="1"/>
  <c r="AH42" i="1" s="1"/>
  <c r="W42" i="1"/>
  <c r="AG42" i="1" s="1"/>
  <c r="V42" i="1"/>
  <c r="AF42" i="1" s="1"/>
  <c r="U42" i="1"/>
  <c r="AE42" i="1" s="1"/>
  <c r="T42" i="1"/>
  <c r="S42" i="1"/>
  <c r="AC42" i="1" s="1"/>
  <c r="AB41" i="1"/>
  <c r="AL41" i="1" s="1"/>
  <c r="AA41" i="1"/>
  <c r="AK41" i="1" s="1"/>
  <c r="Z41" i="1"/>
  <c r="AJ41" i="1" s="1"/>
  <c r="Y41" i="1"/>
  <c r="AI41" i="1" s="1"/>
  <c r="X41" i="1"/>
  <c r="AH41" i="1" s="1"/>
  <c r="W41" i="1"/>
  <c r="AG41" i="1" s="1"/>
  <c r="V41" i="1"/>
  <c r="AF41" i="1" s="1"/>
  <c r="U41" i="1"/>
  <c r="AE41" i="1" s="1"/>
  <c r="T41" i="1"/>
  <c r="AD41" i="1" s="1"/>
  <c r="S41" i="1"/>
  <c r="AC41" i="1" s="1"/>
  <c r="AB40" i="1"/>
  <c r="AL40" i="1" s="1"/>
  <c r="AA40" i="1"/>
  <c r="AK40" i="1" s="1"/>
  <c r="Z40" i="1"/>
  <c r="AJ40" i="1" s="1"/>
  <c r="Y40" i="1"/>
  <c r="AI40" i="1" s="1"/>
  <c r="X40" i="1"/>
  <c r="AH40" i="1" s="1"/>
  <c r="W40" i="1"/>
  <c r="AG40" i="1" s="1"/>
  <c r="V40" i="1"/>
  <c r="AF40" i="1" s="1"/>
  <c r="U40" i="1"/>
  <c r="AE40" i="1" s="1"/>
  <c r="T40" i="1"/>
  <c r="AD40" i="1" s="1"/>
  <c r="S40" i="1"/>
  <c r="AC40" i="1" s="1"/>
  <c r="AB39" i="1"/>
  <c r="AL39" i="1" s="1"/>
  <c r="AA39" i="1"/>
  <c r="AK39" i="1" s="1"/>
  <c r="Z39" i="1"/>
  <c r="AJ39" i="1" s="1"/>
  <c r="Y39" i="1"/>
  <c r="AI39" i="1" s="1"/>
  <c r="X39" i="1"/>
  <c r="AH39" i="1" s="1"/>
  <c r="W39" i="1"/>
  <c r="AG39" i="1" s="1"/>
  <c r="V39" i="1"/>
  <c r="AF39" i="1" s="1"/>
  <c r="U39" i="1"/>
  <c r="AE39" i="1" s="1"/>
  <c r="T39" i="1"/>
  <c r="AD39" i="1" s="1"/>
  <c r="S39" i="1"/>
  <c r="AC39" i="1" s="1"/>
  <c r="AB38" i="1"/>
  <c r="AL38" i="1" s="1"/>
  <c r="AA38" i="1"/>
  <c r="AK38" i="1" s="1"/>
  <c r="Z38" i="1"/>
  <c r="AJ38" i="1" s="1"/>
  <c r="Y38" i="1"/>
  <c r="AI38" i="1" s="1"/>
  <c r="X38" i="1"/>
  <c r="AH38" i="1" s="1"/>
  <c r="W38" i="1"/>
  <c r="AG38" i="1" s="1"/>
  <c r="V38" i="1"/>
  <c r="AF38" i="1" s="1"/>
  <c r="U38" i="1"/>
  <c r="AE38" i="1" s="1"/>
  <c r="T38" i="1"/>
  <c r="AD38" i="1" s="1"/>
  <c r="S38" i="1"/>
  <c r="AC38" i="1" s="1"/>
  <c r="AB37" i="1"/>
  <c r="AL37" i="1" s="1"/>
  <c r="AA37" i="1"/>
  <c r="AK37" i="1" s="1"/>
  <c r="Z37" i="1"/>
  <c r="AJ37" i="1" s="1"/>
  <c r="Y37" i="1"/>
  <c r="AI37" i="1" s="1"/>
  <c r="X37" i="1"/>
  <c r="AH37" i="1" s="1"/>
  <c r="W37" i="1"/>
  <c r="AG37" i="1" s="1"/>
  <c r="V37" i="1"/>
  <c r="AF37" i="1" s="1"/>
  <c r="U37" i="1"/>
  <c r="AE37" i="1" s="1"/>
  <c r="T37" i="1"/>
  <c r="AD37" i="1" s="1"/>
  <c r="S37" i="1"/>
  <c r="AC37" i="1" s="1"/>
  <c r="AB36" i="1"/>
  <c r="AL36" i="1" s="1"/>
  <c r="AA36" i="1"/>
  <c r="AK36" i="1" s="1"/>
  <c r="Z36" i="1"/>
  <c r="AJ36" i="1" s="1"/>
  <c r="Y36" i="1"/>
  <c r="AI36" i="1" s="1"/>
  <c r="X36" i="1"/>
  <c r="AH36" i="1" s="1"/>
  <c r="W36" i="1"/>
  <c r="AG36" i="1" s="1"/>
  <c r="V36" i="1"/>
  <c r="AF36" i="1" s="1"/>
  <c r="U36" i="1"/>
  <c r="AE36" i="1" s="1"/>
  <c r="T36" i="1"/>
  <c r="AD36" i="1" s="1"/>
  <c r="S36" i="1"/>
  <c r="AC36" i="1" s="1"/>
  <c r="AJ35" i="1"/>
  <c r="AT35" i="1" s="1"/>
  <c r="AI35" i="1"/>
  <c r="AS35" i="1" s="1"/>
  <c r="AH35" i="1"/>
  <c r="AR35" i="1" s="1"/>
  <c r="AG35" i="1"/>
  <c r="AQ35" i="1" s="1"/>
  <c r="AF35" i="1"/>
  <c r="AP35" i="1" s="1"/>
  <c r="AE35" i="1"/>
  <c r="AO35" i="1" s="1"/>
  <c r="AD35" i="1"/>
  <c r="AN35" i="1" s="1"/>
  <c r="AC35" i="1"/>
  <c r="AM35" i="1" s="1"/>
  <c r="AB35" i="1"/>
  <c r="AL35" i="1" s="1"/>
  <c r="AA35" i="1"/>
  <c r="AK35" i="1" s="1"/>
  <c r="Z35" i="1"/>
  <c r="Y35" i="1"/>
  <c r="X35" i="1"/>
  <c r="W35" i="1"/>
  <c r="V35" i="1"/>
  <c r="U35" i="1"/>
  <c r="T35" i="1"/>
  <c r="S35" i="1"/>
  <c r="AB34" i="1"/>
  <c r="AL34" i="1" s="1"/>
  <c r="AA34" i="1"/>
  <c r="AK34" i="1" s="1"/>
  <c r="Z34" i="1"/>
  <c r="AJ34" i="1" s="1"/>
  <c r="Y34" i="1"/>
  <c r="AI34" i="1" s="1"/>
  <c r="X34" i="1"/>
  <c r="AH34" i="1" s="1"/>
  <c r="W34" i="1"/>
  <c r="AG34" i="1" s="1"/>
  <c r="V34" i="1"/>
  <c r="AF34" i="1" s="1"/>
  <c r="U34" i="1"/>
  <c r="AE34" i="1" s="1"/>
  <c r="T34" i="1"/>
  <c r="AD34" i="1" s="1"/>
  <c r="S34" i="1"/>
  <c r="AC34" i="1" s="1"/>
  <c r="AB33" i="1"/>
  <c r="AL33" i="1" s="1"/>
  <c r="AA33" i="1"/>
  <c r="AK33" i="1" s="1"/>
  <c r="Z33" i="1"/>
  <c r="AJ33" i="1" s="1"/>
  <c r="Y33" i="1"/>
  <c r="AI33" i="1" s="1"/>
  <c r="X33" i="1"/>
  <c r="AH33" i="1" s="1"/>
  <c r="W33" i="1"/>
  <c r="AG33" i="1" s="1"/>
  <c r="V33" i="1"/>
  <c r="AF33" i="1" s="1"/>
  <c r="U33" i="1"/>
  <c r="AE33" i="1" s="1"/>
  <c r="T33" i="1"/>
  <c r="AD33" i="1" s="1"/>
  <c r="S33" i="1"/>
  <c r="AC33" i="1" s="1"/>
  <c r="AB32" i="1"/>
  <c r="AL32" i="1" s="1"/>
  <c r="AA32" i="1"/>
  <c r="AK32" i="1" s="1"/>
  <c r="Z32" i="1"/>
  <c r="AJ32" i="1" s="1"/>
  <c r="Y32" i="1"/>
  <c r="AI32" i="1" s="1"/>
  <c r="X32" i="1"/>
  <c r="AH32" i="1" s="1"/>
  <c r="W32" i="1"/>
  <c r="AG32" i="1" s="1"/>
  <c r="V32" i="1"/>
  <c r="AF32" i="1" s="1"/>
  <c r="U32" i="1"/>
  <c r="AE32" i="1" s="1"/>
  <c r="T32" i="1"/>
  <c r="AD32" i="1" s="1"/>
  <c r="S32" i="1"/>
  <c r="AC32" i="1" s="1"/>
  <c r="AB31" i="1"/>
  <c r="AL31" i="1" s="1"/>
  <c r="AA31" i="1"/>
  <c r="AK31" i="1" s="1"/>
  <c r="Z31" i="1"/>
  <c r="AJ31" i="1" s="1"/>
  <c r="Y31" i="1"/>
  <c r="AI31" i="1" s="1"/>
  <c r="X31" i="1"/>
  <c r="AH31" i="1" s="1"/>
  <c r="W31" i="1"/>
  <c r="AG31" i="1" s="1"/>
  <c r="V31" i="1"/>
  <c r="AF31" i="1" s="1"/>
  <c r="U31" i="1"/>
  <c r="AE31" i="1" s="1"/>
  <c r="T31" i="1"/>
  <c r="AD31" i="1" s="1"/>
  <c r="S31" i="1"/>
  <c r="AC31" i="1" s="1"/>
  <c r="AB30" i="1"/>
  <c r="AL30" i="1" s="1"/>
  <c r="AA30" i="1"/>
  <c r="AK30" i="1" s="1"/>
  <c r="Z30" i="1"/>
  <c r="AJ30" i="1" s="1"/>
  <c r="Y30" i="1"/>
  <c r="AI30" i="1" s="1"/>
  <c r="X30" i="1"/>
  <c r="AH30" i="1" s="1"/>
  <c r="W30" i="1"/>
  <c r="AG30" i="1" s="1"/>
  <c r="V30" i="1"/>
  <c r="AF30" i="1" s="1"/>
  <c r="U30" i="1"/>
  <c r="AE30" i="1" s="1"/>
  <c r="T30" i="1"/>
  <c r="AD30" i="1" s="1"/>
  <c r="S30" i="1"/>
  <c r="AC30" i="1" s="1"/>
  <c r="AJ29" i="1"/>
  <c r="AT29" i="1" s="1"/>
  <c r="AI29" i="1"/>
  <c r="AS29" i="1" s="1"/>
  <c r="AH29" i="1"/>
  <c r="AR29" i="1" s="1"/>
  <c r="AG29" i="1"/>
  <c r="AQ29" i="1" s="1"/>
  <c r="AF29" i="1"/>
  <c r="AP29" i="1" s="1"/>
  <c r="AE29" i="1"/>
  <c r="AO29" i="1" s="1"/>
  <c r="AD29" i="1"/>
  <c r="AN29" i="1" s="1"/>
  <c r="AC29" i="1"/>
  <c r="AM29" i="1" s="1"/>
  <c r="AB29" i="1"/>
  <c r="AL29" i="1" s="1"/>
  <c r="AA29" i="1"/>
  <c r="AK29" i="1" s="1"/>
  <c r="Z29" i="1"/>
  <c r="Y29" i="1"/>
  <c r="X29" i="1"/>
  <c r="W29" i="1"/>
  <c r="V29" i="1"/>
  <c r="U29" i="1"/>
  <c r="T29" i="1"/>
  <c r="S29" i="1"/>
  <c r="AB28" i="1"/>
  <c r="AL28" i="1" s="1"/>
  <c r="AA28" i="1"/>
  <c r="AK28" i="1" s="1"/>
  <c r="Z28" i="1"/>
  <c r="AJ28" i="1" s="1"/>
  <c r="Y28" i="1"/>
  <c r="AI28" i="1" s="1"/>
  <c r="X28" i="1"/>
  <c r="AH28" i="1" s="1"/>
  <c r="W28" i="1"/>
  <c r="AG28" i="1" s="1"/>
  <c r="V28" i="1"/>
  <c r="AF28" i="1" s="1"/>
  <c r="U28" i="1"/>
  <c r="AE28" i="1" s="1"/>
  <c r="T28" i="1"/>
  <c r="AD28" i="1" s="1"/>
  <c r="S28" i="1"/>
  <c r="AC28" i="1" s="1"/>
  <c r="AB27" i="1"/>
  <c r="AL27" i="1" s="1"/>
  <c r="AA27" i="1"/>
  <c r="AK27" i="1" s="1"/>
  <c r="Z27" i="1"/>
  <c r="AJ27" i="1" s="1"/>
  <c r="Y27" i="1"/>
  <c r="AI27" i="1" s="1"/>
  <c r="X27" i="1"/>
  <c r="AH27" i="1" s="1"/>
  <c r="W27" i="1"/>
  <c r="AG27" i="1" s="1"/>
  <c r="V27" i="1"/>
  <c r="AF27" i="1" s="1"/>
  <c r="U27" i="1"/>
  <c r="AE27" i="1" s="1"/>
  <c r="T27" i="1"/>
  <c r="AD27" i="1" s="1"/>
  <c r="S27" i="1"/>
  <c r="AC27" i="1" s="1"/>
  <c r="AB26" i="1"/>
  <c r="AL26" i="1" s="1"/>
  <c r="AA26" i="1"/>
  <c r="AK26" i="1" s="1"/>
  <c r="Z26" i="1"/>
  <c r="AJ26" i="1" s="1"/>
  <c r="Y26" i="1"/>
  <c r="AI26" i="1" s="1"/>
  <c r="X26" i="1"/>
  <c r="AH26" i="1" s="1"/>
  <c r="W26" i="1"/>
  <c r="AG26" i="1" s="1"/>
  <c r="V26" i="1"/>
  <c r="AF26" i="1" s="1"/>
  <c r="U26" i="1"/>
  <c r="AE26" i="1" s="1"/>
  <c r="T26" i="1"/>
  <c r="AD26" i="1" s="1"/>
  <c r="S26" i="1"/>
  <c r="AC26" i="1" s="1"/>
  <c r="AB25" i="1"/>
  <c r="AL25" i="1" s="1"/>
  <c r="AA25" i="1"/>
  <c r="AK25" i="1" s="1"/>
  <c r="Z25" i="1"/>
  <c r="AJ25" i="1" s="1"/>
  <c r="Y25" i="1"/>
  <c r="AI25" i="1" s="1"/>
  <c r="X25" i="1"/>
  <c r="AH25" i="1" s="1"/>
  <c r="W25" i="1"/>
  <c r="AG25" i="1" s="1"/>
  <c r="V25" i="1"/>
  <c r="AF25" i="1" s="1"/>
  <c r="U25" i="1"/>
  <c r="AE25" i="1" s="1"/>
  <c r="T25" i="1"/>
  <c r="AD25" i="1" s="1"/>
  <c r="S25" i="1"/>
  <c r="AC25" i="1" s="1"/>
  <c r="AB24" i="1"/>
  <c r="AL24" i="1" s="1"/>
  <c r="AA24" i="1"/>
  <c r="AK24" i="1" s="1"/>
  <c r="Z24" i="1"/>
  <c r="AJ24" i="1" s="1"/>
  <c r="Y24" i="1"/>
  <c r="AI24" i="1" s="1"/>
  <c r="X24" i="1"/>
  <c r="AH24" i="1" s="1"/>
  <c r="W24" i="1"/>
  <c r="AG24" i="1" s="1"/>
  <c r="V24" i="1"/>
  <c r="AF24" i="1" s="1"/>
  <c r="U24" i="1"/>
  <c r="AE24" i="1" s="1"/>
  <c r="T24" i="1"/>
  <c r="AD24" i="1" s="1"/>
  <c r="S24" i="1"/>
  <c r="AC24" i="1" s="1"/>
  <c r="AB23" i="1"/>
  <c r="AL23" i="1" s="1"/>
  <c r="AA23" i="1"/>
  <c r="AK23" i="1" s="1"/>
  <c r="Z23" i="1"/>
  <c r="AJ23" i="1" s="1"/>
  <c r="Y23" i="1"/>
  <c r="AI23" i="1" s="1"/>
  <c r="X23" i="1"/>
  <c r="AH23" i="1" s="1"/>
  <c r="W23" i="1"/>
  <c r="AG23" i="1" s="1"/>
  <c r="V23" i="1"/>
  <c r="AF23" i="1" s="1"/>
  <c r="U23" i="1"/>
  <c r="AE23" i="1" s="1"/>
  <c r="T23" i="1"/>
  <c r="AD23" i="1" s="1"/>
  <c r="S23" i="1"/>
  <c r="AC23" i="1" s="1"/>
  <c r="AB22" i="1"/>
  <c r="AL22" i="1" s="1"/>
  <c r="AA22" i="1"/>
  <c r="AK22" i="1" s="1"/>
  <c r="Z22" i="1"/>
  <c r="AJ22" i="1" s="1"/>
  <c r="Y22" i="1"/>
  <c r="AI22" i="1" s="1"/>
  <c r="X22" i="1"/>
  <c r="AH22" i="1" s="1"/>
  <c r="W22" i="1"/>
  <c r="AG22" i="1" s="1"/>
  <c r="V22" i="1"/>
  <c r="AF22" i="1" s="1"/>
  <c r="U22" i="1"/>
  <c r="AE22" i="1" s="1"/>
  <c r="T22" i="1"/>
  <c r="AD22" i="1" s="1"/>
  <c r="S22" i="1"/>
  <c r="AC22" i="1" s="1"/>
  <c r="AB21" i="1"/>
  <c r="AL21" i="1" s="1"/>
  <c r="AA21" i="1"/>
  <c r="AK21" i="1" s="1"/>
  <c r="Z21" i="1"/>
  <c r="AJ21" i="1" s="1"/>
  <c r="Y21" i="1"/>
  <c r="AI21" i="1" s="1"/>
  <c r="X21" i="1"/>
  <c r="AH21" i="1" s="1"/>
  <c r="W21" i="1"/>
  <c r="AG21" i="1" s="1"/>
  <c r="V21" i="1"/>
  <c r="AF21" i="1" s="1"/>
  <c r="U21" i="1"/>
  <c r="AE21" i="1" s="1"/>
  <c r="T21" i="1"/>
  <c r="AD21" i="1" s="1"/>
  <c r="S21" i="1"/>
  <c r="AC21" i="1" s="1"/>
  <c r="AB20" i="1"/>
  <c r="AL20" i="1" s="1"/>
  <c r="AA20" i="1"/>
  <c r="AK20" i="1" s="1"/>
  <c r="Z20" i="1"/>
  <c r="AJ20" i="1" s="1"/>
  <c r="Y20" i="1"/>
  <c r="AI20" i="1" s="1"/>
  <c r="X20" i="1"/>
  <c r="AH20" i="1" s="1"/>
  <c r="W20" i="1"/>
  <c r="AG20" i="1" s="1"/>
  <c r="V20" i="1"/>
  <c r="AF20" i="1" s="1"/>
  <c r="U20" i="1"/>
  <c r="AE20" i="1" s="1"/>
  <c r="T20" i="1"/>
  <c r="AD20" i="1" s="1"/>
  <c r="S20" i="1"/>
  <c r="AC20" i="1" s="1"/>
  <c r="AB19" i="1"/>
  <c r="AL19" i="1" s="1"/>
  <c r="AA19" i="1"/>
  <c r="AK19" i="1" s="1"/>
  <c r="Z19" i="1"/>
  <c r="AJ19" i="1" s="1"/>
  <c r="Y19" i="1"/>
  <c r="AI19" i="1" s="1"/>
  <c r="X19" i="1"/>
  <c r="AH19" i="1" s="1"/>
  <c r="W19" i="1"/>
  <c r="AG19" i="1" s="1"/>
  <c r="V19" i="1"/>
  <c r="AF19" i="1" s="1"/>
  <c r="U19" i="1"/>
  <c r="AE19" i="1" s="1"/>
  <c r="T19" i="1"/>
  <c r="AD19" i="1" s="1"/>
  <c r="S19" i="1"/>
  <c r="AC19" i="1" s="1"/>
  <c r="AB18" i="1"/>
  <c r="AL18" i="1" s="1"/>
  <c r="AA18" i="1"/>
  <c r="AK18" i="1" s="1"/>
  <c r="Z18" i="1"/>
  <c r="AJ18" i="1" s="1"/>
  <c r="Y18" i="1"/>
  <c r="AI18" i="1" s="1"/>
  <c r="X18" i="1"/>
  <c r="AH18" i="1" s="1"/>
  <c r="W18" i="1"/>
  <c r="AG18" i="1" s="1"/>
  <c r="V18" i="1"/>
  <c r="AF18" i="1" s="1"/>
  <c r="U18" i="1"/>
  <c r="AE18" i="1" s="1"/>
  <c r="T18" i="1"/>
  <c r="AD18" i="1" s="1"/>
  <c r="S18" i="1"/>
  <c r="AC18" i="1" s="1"/>
  <c r="AB17" i="1"/>
  <c r="AL17" i="1" s="1"/>
  <c r="AA17" i="1"/>
  <c r="AK17" i="1" s="1"/>
  <c r="Z17" i="1"/>
  <c r="AJ17" i="1" s="1"/>
  <c r="Y17" i="1"/>
  <c r="AI17" i="1" s="1"/>
  <c r="X17" i="1"/>
  <c r="AH17" i="1" s="1"/>
  <c r="W17" i="1"/>
  <c r="AG17" i="1" s="1"/>
  <c r="V17" i="1"/>
  <c r="AF17" i="1" s="1"/>
  <c r="U17" i="1"/>
  <c r="AE17" i="1" s="1"/>
  <c r="T17" i="1"/>
  <c r="AD17" i="1" s="1"/>
  <c r="S17" i="1"/>
  <c r="AC17" i="1" s="1"/>
  <c r="AB16" i="1"/>
  <c r="AL16" i="1" s="1"/>
  <c r="AA16" i="1"/>
  <c r="AK16" i="1" s="1"/>
  <c r="Z16" i="1"/>
  <c r="AJ16" i="1" s="1"/>
  <c r="Y16" i="1"/>
  <c r="AI16" i="1" s="1"/>
  <c r="X16" i="1"/>
  <c r="AH16" i="1" s="1"/>
  <c r="W16" i="1"/>
  <c r="AG16" i="1" s="1"/>
  <c r="V16" i="1"/>
  <c r="AF16" i="1" s="1"/>
  <c r="U16" i="1"/>
  <c r="AE16" i="1" s="1"/>
  <c r="T16" i="1"/>
  <c r="AD16" i="1" s="1"/>
  <c r="S16" i="1"/>
  <c r="AC16" i="1" s="1"/>
  <c r="AB15" i="1"/>
  <c r="AL15" i="1" s="1"/>
  <c r="AA15" i="1"/>
  <c r="AK15" i="1" s="1"/>
  <c r="Z15" i="1"/>
  <c r="AJ15" i="1" s="1"/>
  <c r="Y15" i="1"/>
  <c r="AI15" i="1" s="1"/>
  <c r="X15" i="1"/>
  <c r="AH15" i="1" s="1"/>
  <c r="W15" i="1"/>
  <c r="AG15" i="1" s="1"/>
  <c r="V15" i="1"/>
  <c r="AF15" i="1" s="1"/>
  <c r="U15" i="1"/>
  <c r="AE15" i="1" s="1"/>
  <c r="T15" i="1"/>
  <c r="AD15" i="1" s="1"/>
  <c r="S15" i="1"/>
  <c r="AC15" i="1" s="1"/>
  <c r="AB14" i="1"/>
  <c r="AL14" i="1" s="1"/>
  <c r="AA14" i="1"/>
  <c r="AK14" i="1" s="1"/>
  <c r="Z14" i="1"/>
  <c r="AJ14" i="1" s="1"/>
  <c r="Y14" i="1"/>
  <c r="AI14" i="1" s="1"/>
  <c r="X14" i="1"/>
  <c r="AH14" i="1" s="1"/>
  <c r="W14" i="1"/>
  <c r="AG14" i="1" s="1"/>
  <c r="V14" i="1"/>
  <c r="AF14" i="1" s="1"/>
  <c r="U14" i="1"/>
  <c r="AE14" i="1" s="1"/>
  <c r="T14" i="1"/>
  <c r="AD14" i="1" s="1"/>
  <c r="S14" i="1"/>
  <c r="AC14" i="1" s="1"/>
  <c r="AB13" i="1"/>
  <c r="AL13" i="1" s="1"/>
  <c r="AA13" i="1"/>
  <c r="AK13" i="1" s="1"/>
  <c r="Z13" i="1"/>
  <c r="AJ13" i="1" s="1"/>
  <c r="Y13" i="1"/>
  <c r="AI13" i="1" s="1"/>
  <c r="X13" i="1"/>
  <c r="AH13" i="1" s="1"/>
  <c r="W13" i="1"/>
  <c r="AG13" i="1" s="1"/>
  <c r="V13" i="1"/>
  <c r="AF13" i="1" s="1"/>
  <c r="U13" i="1"/>
  <c r="AE13" i="1" s="1"/>
  <c r="T13" i="1"/>
  <c r="AD13" i="1" s="1"/>
  <c r="S13" i="1"/>
  <c r="AC13" i="1" s="1"/>
  <c r="AB12" i="1"/>
  <c r="AL12" i="1" s="1"/>
  <c r="AA12" i="1"/>
  <c r="AK12" i="1" s="1"/>
  <c r="Z12" i="1"/>
  <c r="AJ12" i="1" s="1"/>
  <c r="Y12" i="1"/>
  <c r="AI12" i="1" s="1"/>
  <c r="X12" i="1"/>
  <c r="AH12" i="1" s="1"/>
  <c r="W12" i="1"/>
  <c r="V12" i="1"/>
  <c r="AF12" i="1" s="1"/>
  <c r="U12" i="1"/>
  <c r="AE12" i="1" s="1"/>
  <c r="T12" i="1"/>
  <c r="AD12" i="1" s="1"/>
  <c r="S12" i="1"/>
  <c r="AC12" i="1" s="1"/>
  <c r="AB11" i="1"/>
  <c r="AL11" i="1" s="1"/>
  <c r="AA11" i="1"/>
  <c r="AK11" i="1" s="1"/>
  <c r="Z11" i="1"/>
  <c r="Y11" i="1"/>
  <c r="X11" i="1"/>
  <c r="AH11" i="1" s="1"/>
  <c r="W11" i="1"/>
  <c r="AG11" i="1" s="1"/>
  <c r="V11" i="1"/>
  <c r="U11" i="1"/>
  <c r="AE11" i="1" s="1"/>
  <c r="T11" i="1"/>
  <c r="Y44" i="3" l="1"/>
  <c r="P44" i="9"/>
  <c r="S44" i="2"/>
  <c r="R44" i="7"/>
  <c r="S44" i="3"/>
  <c r="AE44" i="3"/>
  <c r="AO32" i="3" s="1"/>
  <c r="V44" i="1"/>
  <c r="Z44" i="3"/>
  <c r="AA44" i="5"/>
  <c r="Y44" i="10"/>
  <c r="AG19" i="10" s="1"/>
  <c r="W44" i="6"/>
  <c r="X44" i="7"/>
  <c r="AF32" i="7" s="1"/>
  <c r="V44" i="9"/>
  <c r="AC23" i="9" s="1"/>
  <c r="R44" i="10"/>
  <c r="AL44" i="1"/>
  <c r="AV19" i="1" s="1"/>
  <c r="AB44" i="1"/>
  <c r="AE44" i="1"/>
  <c r="AO26" i="1" s="1"/>
  <c r="T44" i="5"/>
  <c r="AI44" i="5"/>
  <c r="AS27" i="5" s="1"/>
  <c r="AE44" i="7"/>
  <c r="AM11" i="7" s="1"/>
  <c r="AM17" i="7"/>
  <c r="AC11" i="1"/>
  <c r="S44" i="1"/>
  <c r="AI11" i="1"/>
  <c r="Y44" i="1"/>
  <c r="AD44" i="2"/>
  <c r="AM17" i="2" s="1"/>
  <c r="T44" i="1"/>
  <c r="AD11" i="1"/>
  <c r="Z44" i="1"/>
  <c r="AJ11" i="1"/>
  <c r="AK44" i="1"/>
  <c r="AU17" i="1" s="1"/>
  <c r="AV17" i="1"/>
  <c r="AV18" i="1"/>
  <c r="U44" i="2"/>
  <c r="AJ11" i="2"/>
  <c r="AA44" i="2"/>
  <c r="AJ12" i="2" s="1"/>
  <c r="AP11" i="2"/>
  <c r="AG44" i="2"/>
  <c r="AP19" i="2" s="1"/>
  <c r="AD12" i="3"/>
  <c r="T44" i="3"/>
  <c r="AO17" i="3"/>
  <c r="AE12" i="5"/>
  <c r="AE44" i="5" s="1"/>
  <c r="U44" i="5"/>
  <c r="AK44" i="5"/>
  <c r="AU12" i="5" s="1"/>
  <c r="X44" i="1"/>
  <c r="AF11" i="1"/>
  <c r="AV23" i="1"/>
  <c r="X44" i="2"/>
  <c r="AE44" i="2"/>
  <c r="AN16" i="2" s="1"/>
  <c r="AO23" i="3"/>
  <c r="AO26" i="3"/>
  <c r="AH44" i="1"/>
  <c r="AR34" i="1" s="1"/>
  <c r="AV37" i="1"/>
  <c r="AH14" i="2"/>
  <c r="AH44" i="2" s="1"/>
  <c r="AQ25" i="2" s="1"/>
  <c r="Y44" i="2"/>
  <c r="AP17" i="4"/>
  <c r="AG12" i="1"/>
  <c r="AG44" i="1" s="1"/>
  <c r="AQ26" i="1" s="1"/>
  <c r="W44" i="1"/>
  <c r="T44" i="2"/>
  <c r="AI11" i="2"/>
  <c r="Z44" i="2"/>
  <c r="AO11" i="2"/>
  <c r="AF44" i="2"/>
  <c r="AO12" i="2" s="1"/>
  <c r="AA44" i="3"/>
  <c r="T44" i="4"/>
  <c r="AD11" i="4"/>
  <c r="Z44" i="4"/>
  <c r="AJ11" i="4"/>
  <c r="AM11" i="3"/>
  <c r="AC44" i="3"/>
  <c r="AM17" i="3" s="1"/>
  <c r="R44" i="2"/>
  <c r="X44" i="3"/>
  <c r="AJ44" i="3"/>
  <c r="AT16" i="3" s="1"/>
  <c r="AO18" i="3"/>
  <c r="AF44" i="3"/>
  <c r="AP17" i="3" s="1"/>
  <c r="AE11" i="4"/>
  <c r="U44" i="4"/>
  <c r="AK44" i="4"/>
  <c r="AU37" i="4" s="1"/>
  <c r="AJ44" i="5"/>
  <c r="AT28" i="5" s="1"/>
  <c r="AC44" i="5"/>
  <c r="V44" i="2"/>
  <c r="AG44" i="3"/>
  <c r="AQ36" i="3" s="1"/>
  <c r="AL44" i="4"/>
  <c r="AV38" i="4" s="1"/>
  <c r="AV11" i="4"/>
  <c r="Y44" i="4"/>
  <c r="V44" i="5"/>
  <c r="AF11" i="5"/>
  <c r="AB44" i="5"/>
  <c r="AL11" i="5"/>
  <c r="U44" i="6"/>
  <c r="AE11" i="6"/>
  <c r="AA44" i="6"/>
  <c r="AK11" i="6"/>
  <c r="AK11" i="2"/>
  <c r="AB44" i="2"/>
  <c r="AK20" i="2" s="1"/>
  <c r="AK44" i="3"/>
  <c r="AU21" i="3" s="1"/>
  <c r="U44" i="1"/>
  <c r="AA44" i="1"/>
  <c r="W44" i="2"/>
  <c r="AC44" i="2"/>
  <c r="V44" i="3"/>
  <c r="AL11" i="3"/>
  <c r="AB44" i="3"/>
  <c r="AR11" i="3"/>
  <c r="AH44" i="3"/>
  <c r="AR13" i="3" s="1"/>
  <c r="AO37" i="3"/>
  <c r="AG13" i="4"/>
  <c r="W44" i="4"/>
  <c r="AM13" i="4"/>
  <c r="AC44" i="4"/>
  <c r="AA44" i="4"/>
  <c r="W44" i="5"/>
  <c r="AG11" i="5"/>
  <c r="AM44" i="5"/>
  <c r="AW24" i="5" s="1"/>
  <c r="AT18" i="5"/>
  <c r="W44" i="3"/>
  <c r="AS11" i="3"/>
  <c r="AI44" i="3"/>
  <c r="AS33" i="3" s="1"/>
  <c r="U44" i="3"/>
  <c r="X44" i="4"/>
  <c r="AF44" i="4"/>
  <c r="AP33" i="4" s="1"/>
  <c r="AP11" i="4"/>
  <c r="AP32" i="4"/>
  <c r="AI44" i="4"/>
  <c r="AS34" i="4" s="1"/>
  <c r="AT31" i="5"/>
  <c r="AT36" i="5"/>
  <c r="AS36" i="5"/>
  <c r="AB44" i="4"/>
  <c r="X44" i="5"/>
  <c r="AD44" i="5"/>
  <c r="AN33" i="5" s="1"/>
  <c r="V44" i="4"/>
  <c r="AH44" i="4"/>
  <c r="AR13" i="4" s="1"/>
  <c r="AR37" i="4"/>
  <c r="Y44" i="5"/>
  <c r="Z44" i="5"/>
  <c r="AG44" i="6"/>
  <c r="AQ30" i="6" s="1"/>
  <c r="AD12" i="6"/>
  <c r="AD44" i="6" s="1"/>
  <c r="T44" i="6"/>
  <c r="AH11" i="5"/>
  <c r="Z44" i="6"/>
  <c r="AH44" i="6"/>
  <c r="AR18" i="6" s="1"/>
  <c r="AK13" i="10"/>
  <c r="S44" i="6"/>
  <c r="AI44" i="6"/>
  <c r="AS18" i="6" s="1"/>
  <c r="Q44" i="7"/>
  <c r="W44" i="7"/>
  <c r="AC44" i="7"/>
  <c r="AK39" i="7" s="1"/>
  <c r="AK11" i="7"/>
  <c r="AA44" i="9"/>
  <c r="AH40" i="9" s="1"/>
  <c r="S44" i="7"/>
  <c r="AM31" i="7"/>
  <c r="AK37" i="7"/>
  <c r="P44" i="8"/>
  <c r="V44" i="8"/>
  <c r="AD11" i="8"/>
  <c r="AJ44" i="6"/>
  <c r="AT28" i="6" s="1"/>
  <c r="Y44" i="7"/>
  <c r="AG20" i="7" s="1"/>
  <c r="AA44" i="8"/>
  <c r="AI19" i="8" s="1"/>
  <c r="AC44" i="6"/>
  <c r="AT11" i="6"/>
  <c r="Y44" i="6"/>
  <c r="U44" i="7"/>
  <c r="T44" i="7"/>
  <c r="AA44" i="7"/>
  <c r="AI42" i="7" s="1"/>
  <c r="X44" i="6"/>
  <c r="V44" i="6"/>
  <c r="AF11" i="6"/>
  <c r="AB44" i="6"/>
  <c r="AL11" i="6"/>
  <c r="AM37" i="8"/>
  <c r="AC11" i="8"/>
  <c r="U44" i="8"/>
  <c r="AB44" i="8"/>
  <c r="AJ38" i="8" s="1"/>
  <c r="Y44" i="8"/>
  <c r="AG36" i="8" s="1"/>
  <c r="AE44" i="8"/>
  <c r="AM23" i="8" s="1"/>
  <c r="AM16" i="8"/>
  <c r="S44" i="8"/>
  <c r="Z44" i="8"/>
  <c r="AH21" i="8" s="1"/>
  <c r="Z44" i="7"/>
  <c r="AH37" i="7" s="1"/>
  <c r="AM32" i="8"/>
  <c r="AD44" i="11"/>
  <c r="AM13" i="11" s="1"/>
  <c r="AM21" i="8"/>
  <c r="O44" i="9"/>
  <c r="U44" i="9"/>
  <c r="R44" i="8"/>
  <c r="X44" i="8"/>
  <c r="AF40" i="8" s="1"/>
  <c r="AM30" i="8"/>
  <c r="AA44" i="10"/>
  <c r="AI40" i="10" s="1"/>
  <c r="AC44" i="11"/>
  <c r="T44" i="11"/>
  <c r="P44" i="10"/>
  <c r="V44" i="10"/>
  <c r="AC23" i="10"/>
  <c r="AC44" i="10" s="1"/>
  <c r="U44" i="10"/>
  <c r="P44" i="7"/>
  <c r="V44" i="7"/>
  <c r="AJ11" i="7"/>
  <c r="AB44" i="7"/>
  <c r="AJ13" i="7" s="1"/>
  <c r="T44" i="8"/>
  <c r="AM18" i="8"/>
  <c r="AD44" i="10"/>
  <c r="AL11" i="10" s="1"/>
  <c r="Z44" i="9"/>
  <c r="AG26" i="9" s="1"/>
  <c r="W44" i="9"/>
  <c r="AD36" i="9" s="1"/>
  <c r="T44" i="10"/>
  <c r="Z44" i="10"/>
  <c r="AH40" i="10" s="1"/>
  <c r="Q44" i="8"/>
  <c r="W44" i="8"/>
  <c r="Q44" i="9"/>
  <c r="Q44" i="10"/>
  <c r="W44" i="10"/>
  <c r="U44" i="11"/>
  <c r="AJ11" i="11"/>
  <c r="AG44" i="11"/>
  <c r="AP25" i="11" s="1"/>
  <c r="R44" i="9"/>
  <c r="X44" i="9"/>
  <c r="AE39" i="9" s="1"/>
  <c r="X44" i="10"/>
  <c r="AF19" i="10" s="1"/>
  <c r="S44" i="9"/>
  <c r="Y44" i="9"/>
  <c r="AB44" i="10"/>
  <c r="AJ26" i="10" s="1"/>
  <c r="S44" i="10"/>
  <c r="Q44" i="11"/>
  <c r="W44" i="11"/>
  <c r="AL11" i="11"/>
  <c r="R44" i="11"/>
  <c r="S44" i="11"/>
  <c r="Y44" i="11"/>
  <c r="AE44" i="11"/>
  <c r="AN17" i="11" s="1"/>
  <c r="AN11" i="11"/>
  <c r="X44" i="11"/>
  <c r="AF44" i="11"/>
  <c r="V44" i="11"/>
  <c r="AB44" i="11"/>
  <c r="AK24" i="11" s="1"/>
  <c r="AH40" i="8" l="1"/>
  <c r="AH24" i="8"/>
  <c r="AM25" i="7"/>
  <c r="AM14" i="7"/>
  <c r="AM33" i="7"/>
  <c r="AQ26" i="6"/>
  <c r="AT14" i="5"/>
  <c r="AT19" i="5"/>
  <c r="AT40" i="5"/>
  <c r="AT27" i="5"/>
  <c r="AT30" i="5"/>
  <c r="AT12" i="5"/>
  <c r="AT41" i="5"/>
  <c r="AT42" i="5"/>
  <c r="AS38" i="3"/>
  <c r="AM20" i="3"/>
  <c r="AM16" i="3"/>
  <c r="AV34" i="1"/>
  <c r="AN35" i="5"/>
  <c r="AN23" i="5"/>
  <c r="AN36" i="5"/>
  <c r="AC36" i="9"/>
  <c r="AC42" i="9"/>
  <c r="AC40" i="9"/>
  <c r="AC41" i="9"/>
  <c r="AC24" i="9"/>
  <c r="AC37" i="9"/>
  <c r="AM11" i="8"/>
  <c r="AG25" i="8"/>
  <c r="AM34" i="8"/>
  <c r="AM26" i="7"/>
  <c r="AM20" i="7"/>
  <c r="AM22" i="7"/>
  <c r="AM35" i="7"/>
  <c r="AM39" i="7"/>
  <c r="AM21" i="7"/>
  <c r="AT34" i="5"/>
  <c r="AT22" i="5"/>
  <c r="AT24" i="5"/>
  <c r="AW30" i="5"/>
  <c r="AT13" i="5"/>
  <c r="AT25" i="5"/>
  <c r="AW18" i="5"/>
  <c r="AN34" i="5"/>
  <c r="AT11" i="5"/>
  <c r="AW17" i="5"/>
  <c r="AW39" i="5"/>
  <c r="AT20" i="5"/>
  <c r="AT26" i="5"/>
  <c r="AT38" i="5"/>
  <c r="AU39" i="4"/>
  <c r="AV14" i="4"/>
  <c r="AP42" i="4"/>
  <c r="AP24" i="4"/>
  <c r="AP38" i="4"/>
  <c r="AP41" i="4"/>
  <c r="AV21" i="4"/>
  <c r="AP16" i="4"/>
  <c r="AO38" i="3"/>
  <c r="AT36" i="3"/>
  <c r="AO36" i="3"/>
  <c r="AO13" i="3"/>
  <c r="AM26" i="3"/>
  <c r="AT40" i="3"/>
  <c r="AT24" i="3"/>
  <c r="AO31" i="3"/>
  <c r="AO12" i="3"/>
  <c r="AO25" i="3"/>
  <c r="AO21" i="3"/>
  <c r="AM12" i="2"/>
  <c r="AO34" i="2"/>
  <c r="AM42" i="2"/>
  <c r="AU34" i="1"/>
  <c r="AU37" i="1"/>
  <c r="AU23" i="1"/>
  <c r="AV28" i="1"/>
  <c r="AO41" i="3"/>
  <c r="AP20" i="3"/>
  <c r="AP21" i="3"/>
  <c r="AO39" i="3"/>
  <c r="AT19" i="3"/>
  <c r="AO34" i="3"/>
  <c r="AU11" i="3"/>
  <c r="AO42" i="3"/>
  <c r="AJ19" i="2"/>
  <c r="AM24" i="2"/>
  <c r="AK42" i="2"/>
  <c r="AK24" i="2"/>
  <c r="AK27" i="2"/>
  <c r="AK25" i="2"/>
  <c r="AO32" i="1"/>
  <c r="AO34" i="1"/>
  <c r="AV15" i="1"/>
  <c r="AO19" i="1"/>
  <c r="AV26" i="1"/>
  <c r="AU40" i="1"/>
  <c r="AK25" i="11"/>
  <c r="AK23" i="11"/>
  <c r="AK26" i="11"/>
  <c r="AK20" i="11"/>
  <c r="AK36" i="11"/>
  <c r="AN41" i="11"/>
  <c r="AN22" i="11"/>
  <c r="AN24" i="11"/>
  <c r="AN37" i="11"/>
  <c r="AN31" i="11"/>
  <c r="AN23" i="11"/>
  <c r="AN36" i="11"/>
  <c r="AK14" i="11"/>
  <c r="AK18" i="11"/>
  <c r="AN18" i="11"/>
  <c r="AO30" i="11"/>
  <c r="AK16" i="11"/>
  <c r="AC26" i="9"/>
  <c r="AC38" i="9"/>
  <c r="AC20" i="9"/>
  <c r="AH42" i="9"/>
  <c r="AH32" i="9"/>
  <c r="AH41" i="9"/>
  <c r="AH38" i="9"/>
  <c r="AH31" i="9"/>
  <c r="AH26" i="9"/>
  <c r="AH19" i="9"/>
  <c r="AI42" i="10"/>
  <c r="AF21" i="10"/>
  <c r="AI19" i="10"/>
  <c r="AL26" i="10"/>
  <c r="AG42" i="10"/>
  <c r="AG40" i="10"/>
  <c r="AI18" i="10"/>
  <c r="AG21" i="10"/>
  <c r="AF42" i="10"/>
  <c r="AF23" i="10"/>
  <c r="AG39" i="10"/>
  <c r="AH23" i="9"/>
  <c r="AH11" i="9"/>
  <c r="AH13" i="9"/>
  <c r="AG22" i="9"/>
  <c r="AC39" i="9"/>
  <c r="AH20" i="9"/>
  <c r="AH28" i="9"/>
  <c r="AC18" i="9"/>
  <c r="AH35" i="9"/>
  <c r="AC28" i="9"/>
  <c r="AC22" i="9"/>
  <c r="AD19" i="9"/>
  <c r="AC19" i="9"/>
  <c r="AC13" i="9"/>
  <c r="AH14" i="9"/>
  <c r="AC17" i="9"/>
  <c r="AP28" i="11"/>
  <c r="AN12" i="11"/>
  <c r="AK40" i="11"/>
  <c r="AN16" i="11"/>
  <c r="AN26" i="11"/>
  <c r="AK38" i="11"/>
  <c r="AN30" i="11"/>
  <c r="AN42" i="11"/>
  <c r="AN38" i="11"/>
  <c r="AK28" i="11"/>
  <c r="AN25" i="11"/>
  <c r="AK42" i="11"/>
  <c r="AN28" i="11"/>
  <c r="AL31" i="10"/>
  <c r="AI37" i="10"/>
  <c r="AG37" i="10"/>
  <c r="AG38" i="10"/>
  <c r="AI41" i="10"/>
  <c r="AJ39" i="10"/>
  <c r="AG26" i="10"/>
  <c r="AG36" i="10"/>
  <c r="AG41" i="10"/>
  <c r="AG18" i="10"/>
  <c r="AI39" i="10"/>
  <c r="AG24" i="10"/>
  <c r="AH39" i="10"/>
  <c r="AF37" i="10"/>
  <c r="AG23" i="10"/>
  <c r="AI21" i="10"/>
  <c r="AH36" i="9"/>
  <c r="AH21" i="9"/>
  <c r="AH34" i="9"/>
  <c r="AH18" i="9"/>
  <c r="AH24" i="9"/>
  <c r="AH27" i="9"/>
  <c r="AH12" i="9"/>
  <c r="AG13" i="9"/>
  <c r="AG17" i="9"/>
  <c r="AD38" i="9"/>
  <c r="AD13" i="9"/>
  <c r="AG18" i="9"/>
  <c r="AG38" i="9"/>
  <c r="AC21" i="9"/>
  <c r="AM40" i="8"/>
  <c r="AM14" i="8"/>
  <c r="AM15" i="8"/>
  <c r="AM13" i="8"/>
  <c r="AM12" i="8"/>
  <c r="AM39" i="8"/>
  <c r="AM42" i="8"/>
  <c r="AM38" i="8"/>
  <c r="AM33" i="8"/>
  <c r="AM31" i="8"/>
  <c r="AM25" i="8"/>
  <c r="AM36" i="8"/>
  <c r="AG24" i="8"/>
  <c r="AG31" i="8"/>
  <c r="AF17" i="8"/>
  <c r="AG11" i="8"/>
  <c r="AG19" i="8"/>
  <c r="AG37" i="8"/>
  <c r="AG34" i="8"/>
  <c r="AF34" i="8"/>
  <c r="AH18" i="8"/>
  <c r="AH34" i="8"/>
  <c r="AI26" i="8"/>
  <c r="AH39" i="8"/>
  <c r="AG42" i="8"/>
  <c r="AH36" i="8"/>
  <c r="AH33" i="8"/>
  <c r="AH26" i="8"/>
  <c r="AG39" i="8"/>
  <c r="AM36" i="7"/>
  <c r="AM42" i="7"/>
  <c r="AM32" i="7"/>
  <c r="AH23" i="7"/>
  <c r="AH38" i="7"/>
  <c r="AH26" i="7"/>
  <c r="AJ40" i="7"/>
  <c r="AJ41" i="7"/>
  <c r="AG41" i="7"/>
  <c r="AH39" i="7"/>
  <c r="AH24" i="7"/>
  <c r="AH36" i="7"/>
  <c r="AH31" i="7"/>
  <c r="AJ34" i="7"/>
  <c r="AH21" i="7"/>
  <c r="AJ31" i="7"/>
  <c r="AI18" i="7"/>
  <c r="AF18" i="7"/>
  <c r="AF37" i="7"/>
  <c r="AF36" i="7"/>
  <c r="AF38" i="7"/>
  <c r="AF20" i="7"/>
  <c r="AF42" i="7"/>
  <c r="AF24" i="7"/>
  <c r="AF21" i="7"/>
  <c r="AF31" i="7"/>
  <c r="AF40" i="7"/>
  <c r="AF34" i="7"/>
  <c r="AF19" i="7"/>
  <c r="AF39" i="7"/>
  <c r="AF28" i="7"/>
  <c r="AF13" i="7"/>
  <c r="AN31" i="6"/>
  <c r="AN25" i="6"/>
  <c r="AN17" i="6"/>
  <c r="AR20" i="6"/>
  <c r="AR17" i="6"/>
  <c r="AR25" i="6"/>
  <c r="AQ41" i="6"/>
  <c r="AR31" i="6"/>
  <c r="AR21" i="6"/>
  <c r="AS41" i="6"/>
  <c r="AS28" i="6"/>
  <c r="AS14" i="6"/>
  <c r="AR12" i="6"/>
  <c r="AR42" i="6"/>
  <c r="AR24" i="6"/>
  <c r="AR37" i="6"/>
  <c r="AQ17" i="6"/>
  <c r="AR15" i="6"/>
  <c r="AR28" i="6"/>
  <c r="AS42" i="6"/>
  <c r="AS21" i="6"/>
  <c r="AS36" i="6"/>
  <c r="AS39" i="6"/>
  <c r="AR36" i="6"/>
  <c r="AR13" i="6"/>
  <c r="AS12" i="6"/>
  <c r="AR40" i="6"/>
  <c r="AQ22" i="6"/>
  <c r="AR22" i="6"/>
  <c r="AR26" i="6"/>
  <c r="AS34" i="6"/>
  <c r="AR11" i="6"/>
  <c r="AQ18" i="6"/>
  <c r="AU23" i="5"/>
  <c r="AU36" i="5"/>
  <c r="AU24" i="5"/>
  <c r="AU32" i="5"/>
  <c r="AU21" i="5"/>
  <c r="AU34" i="5"/>
  <c r="AU16" i="5"/>
  <c r="AS32" i="5"/>
  <c r="AS25" i="5"/>
  <c r="AU37" i="5"/>
  <c r="AU40" i="5"/>
  <c r="AU38" i="5"/>
  <c r="AU28" i="5"/>
  <c r="AU39" i="5"/>
  <c r="AU18" i="5"/>
  <c r="AS33" i="5"/>
  <c r="AU31" i="5"/>
  <c r="AS11" i="5"/>
  <c r="AS42" i="5"/>
  <c r="AS13" i="5"/>
  <c r="AS16" i="5"/>
  <c r="AU13" i="5"/>
  <c r="AU22" i="5"/>
  <c r="AU41" i="5"/>
  <c r="AU25" i="5"/>
  <c r="AT21" i="5"/>
  <c r="AU19" i="5"/>
  <c r="AU30" i="5"/>
  <c r="AT37" i="5"/>
  <c r="AN22" i="5"/>
  <c r="AV41" i="4"/>
  <c r="AV26" i="4"/>
  <c r="AV17" i="4"/>
  <c r="AV30" i="4"/>
  <c r="AV18" i="4"/>
  <c r="AV36" i="4"/>
  <c r="AV39" i="4"/>
  <c r="AV24" i="4"/>
  <c r="AV29" i="4"/>
  <c r="AV33" i="4"/>
  <c r="AV22" i="4"/>
  <c r="AV16" i="4"/>
  <c r="AS42" i="4"/>
  <c r="AS24" i="4"/>
  <c r="AS22" i="4"/>
  <c r="AS16" i="4"/>
  <c r="AS13" i="4"/>
  <c r="AS18" i="4"/>
  <c r="AR23" i="4"/>
  <c r="AR31" i="4"/>
  <c r="AR41" i="4"/>
  <c r="AV42" i="4"/>
  <c r="AS38" i="4"/>
  <c r="AS40" i="4"/>
  <c r="AS30" i="4"/>
  <c r="AS28" i="4"/>
  <c r="AS23" i="4"/>
  <c r="AS19" i="4"/>
  <c r="AP39" i="4"/>
  <c r="AS37" i="4"/>
  <c r="AT18" i="3"/>
  <c r="AS31" i="3"/>
  <c r="AS25" i="3"/>
  <c r="AS26" i="3"/>
  <c r="AT22" i="3"/>
  <c r="AM19" i="3"/>
  <c r="AO19" i="3"/>
  <c r="AM14" i="3"/>
  <c r="AO20" i="3"/>
  <c r="AP38" i="3"/>
  <c r="AP12" i="3"/>
  <c r="AO40" i="3"/>
  <c r="AS37" i="3"/>
  <c r="AO24" i="3"/>
  <c r="AO22" i="3"/>
  <c r="AO40" i="2"/>
  <c r="AO39" i="2"/>
  <c r="AK37" i="2"/>
  <c r="AO41" i="2"/>
  <c r="AN37" i="2"/>
  <c r="AO24" i="2"/>
  <c r="AO38" i="2"/>
  <c r="AN21" i="2"/>
  <c r="AO27" i="2"/>
  <c r="AO23" i="2"/>
  <c r="AO25" i="2"/>
  <c r="AN42" i="2"/>
  <c r="AU26" i="1"/>
  <c r="AN27" i="2"/>
  <c r="AN40" i="2"/>
  <c r="AN41" i="2"/>
  <c r="AN26" i="2"/>
  <c r="AN12" i="2"/>
  <c r="AN23" i="2"/>
  <c r="AO42" i="2"/>
  <c r="AJ42" i="2"/>
  <c r="AJ16" i="2"/>
  <c r="AJ23" i="2"/>
  <c r="AN39" i="2"/>
  <c r="AJ39" i="2"/>
  <c r="AN18" i="2"/>
  <c r="AN22" i="2"/>
  <c r="AJ40" i="2"/>
  <c r="AN34" i="2"/>
  <c r="AM38" i="2"/>
  <c r="AN36" i="2"/>
  <c r="AM18" i="2"/>
  <c r="AN24" i="2"/>
  <c r="AN17" i="2"/>
  <c r="AM39" i="2"/>
  <c r="AJ18" i="2"/>
  <c r="AM27" i="2"/>
  <c r="AN28" i="2"/>
  <c r="AO16" i="2"/>
  <c r="AO17" i="2"/>
  <c r="AO22" i="2"/>
  <c r="AM21" i="2"/>
  <c r="AO18" i="2"/>
  <c r="AP37" i="2"/>
  <c r="AN20" i="2"/>
  <c r="AN15" i="2"/>
  <c r="AO13" i="2"/>
  <c r="AJ37" i="2"/>
  <c r="AN14" i="2"/>
  <c r="AN25" i="2"/>
  <c r="AV40" i="1"/>
  <c r="AV20" i="1"/>
  <c r="AV29" i="1"/>
  <c r="AV16" i="1"/>
  <c r="AV14" i="1"/>
  <c r="AV13" i="1"/>
  <c r="AV30" i="1"/>
  <c r="AU33" i="1"/>
  <c r="AU19" i="1"/>
  <c r="AU16" i="1"/>
  <c r="AU11" i="1"/>
  <c r="AU29" i="1"/>
  <c r="AU22" i="1"/>
  <c r="AR11" i="1"/>
  <c r="AO16" i="1"/>
  <c r="AU31" i="1"/>
  <c r="AU13" i="1"/>
  <c r="AO31" i="1"/>
  <c r="AU39" i="1"/>
  <c r="AO30" i="1"/>
  <c r="AU38" i="1"/>
  <c r="AU41" i="1"/>
  <c r="AU35" i="1"/>
  <c r="AU25" i="1"/>
  <c r="AQ31" i="1"/>
  <c r="AO41" i="1"/>
  <c r="AQ13" i="1"/>
  <c r="AO28" i="1"/>
  <c r="AO42" i="1"/>
  <c r="AO23" i="1"/>
  <c r="AO14" i="1"/>
  <c r="AO40" i="1"/>
  <c r="AO38" i="1"/>
  <c r="AO22" i="1"/>
  <c r="AO36" i="1"/>
  <c r="AO37" i="1"/>
  <c r="AO13" i="1"/>
  <c r="AO36" i="5"/>
  <c r="AO39" i="5"/>
  <c r="AO42" i="5"/>
  <c r="AO33" i="5"/>
  <c r="AO13" i="5"/>
  <c r="AO18" i="5"/>
  <c r="AO26" i="5"/>
  <c r="AO34" i="5"/>
  <c r="AO21" i="5"/>
  <c r="AO30" i="5"/>
  <c r="AO38" i="5"/>
  <c r="AO37" i="5"/>
  <c r="AO19" i="5"/>
  <c r="AO27" i="5"/>
  <c r="AO22" i="5"/>
  <c r="AO41" i="5"/>
  <c r="AO13" i="11"/>
  <c r="AO19" i="11"/>
  <c r="AE42" i="9"/>
  <c r="AI21" i="8"/>
  <c r="AJ23" i="7"/>
  <c r="AN22" i="6"/>
  <c r="AE36" i="9"/>
  <c r="AT21" i="6"/>
  <c r="AI40" i="7"/>
  <c r="AN24" i="6"/>
  <c r="AS24" i="6"/>
  <c r="AR37" i="3"/>
  <c r="AI34" i="7"/>
  <c r="AO18" i="11"/>
  <c r="AL30" i="10"/>
  <c r="AI32" i="8"/>
  <c r="AI37" i="8"/>
  <c r="AI20" i="8"/>
  <c r="AE17" i="9"/>
  <c r="AH25" i="9"/>
  <c r="AN21" i="6"/>
  <c r="AR19" i="4"/>
  <c r="AK40" i="2"/>
  <c r="AI42" i="8"/>
  <c r="AI33" i="8"/>
  <c r="AH19" i="10"/>
  <c r="AN33" i="6"/>
  <c r="AG21" i="9"/>
  <c r="AI28" i="7"/>
  <c r="AK34" i="7"/>
  <c r="AN26" i="6"/>
  <c r="AS40" i="6"/>
  <c r="AI36" i="7"/>
  <c r="AN42" i="5"/>
  <c r="AN20" i="5"/>
  <c r="AR38" i="3"/>
  <c r="AN32" i="6"/>
  <c r="AN32" i="11"/>
  <c r="AL13" i="10"/>
  <c r="AH37" i="10"/>
  <c r="AH37" i="9"/>
  <c r="AF39" i="10"/>
  <c r="AH22" i="9"/>
  <c r="AT16" i="6"/>
  <c r="AF38" i="8"/>
  <c r="AM24" i="8"/>
  <c r="AI21" i="7"/>
  <c r="AS25" i="6"/>
  <c r="AH34" i="7"/>
  <c r="AE18" i="9"/>
  <c r="AH32" i="7"/>
  <c r="AS20" i="6"/>
  <c r="AT38" i="6"/>
  <c r="AN11" i="5"/>
  <c r="AN31" i="5"/>
  <c r="AR21" i="4"/>
  <c r="AR25" i="4"/>
  <c r="AP24" i="2"/>
  <c r="AP20" i="4"/>
  <c r="AK34" i="2"/>
  <c r="AK16" i="2"/>
  <c r="AF17" i="7"/>
  <c r="AV38" i="1"/>
  <c r="AH21" i="10"/>
  <c r="AO22" i="11"/>
  <c r="AL34" i="10"/>
  <c r="AO23" i="11"/>
  <c r="AF36" i="10"/>
  <c r="AN16" i="6"/>
  <c r="AM20" i="8"/>
  <c r="AE21" i="9"/>
  <c r="AJ21" i="7"/>
  <c r="AK41" i="7"/>
  <c r="AT19" i="6"/>
  <c r="AK23" i="7"/>
  <c r="AI40" i="8"/>
  <c r="AK26" i="7"/>
  <c r="AT13" i="6"/>
  <c r="AN38" i="6"/>
  <c r="AP23" i="2"/>
  <c r="AP23" i="4"/>
  <c r="AR40" i="3"/>
  <c r="AN27" i="5"/>
  <c r="AO11" i="1"/>
  <c r="AR19" i="1"/>
  <c r="AT33" i="6"/>
  <c r="AH41" i="10"/>
  <c r="AK41" i="11"/>
  <c r="AH42" i="7"/>
  <c r="AH36" i="10"/>
  <c r="AM35" i="8"/>
  <c r="AH17" i="9"/>
  <c r="AM22" i="8"/>
  <c r="AM19" i="8"/>
  <c r="AM41" i="8"/>
  <c r="AH20" i="7"/>
  <c r="AH33" i="9"/>
  <c r="AN19" i="6"/>
  <c r="AH17" i="7"/>
  <c r="AM28" i="8"/>
  <c r="AN11" i="6"/>
  <c r="AS33" i="6"/>
  <c r="AT17" i="6"/>
  <c r="AK18" i="2"/>
  <c r="AN15" i="5"/>
  <c r="AP19" i="4"/>
  <c r="AR23" i="3"/>
  <c r="AW26" i="5"/>
  <c r="AK36" i="2"/>
  <c r="AP18" i="2"/>
  <c r="AP41" i="3"/>
  <c r="AK22" i="2"/>
  <c r="AO27" i="1"/>
  <c r="AU22" i="4"/>
  <c r="AK33" i="11"/>
  <c r="AV11" i="1"/>
  <c r="AO18" i="1"/>
  <c r="AO33" i="11"/>
  <c r="AH18" i="10"/>
  <c r="AJ24" i="10"/>
  <c r="AI24" i="8"/>
  <c r="AI24" i="7"/>
  <c r="AT30" i="6"/>
  <c r="AN13" i="6"/>
  <c r="AK20" i="7"/>
  <c r="AS16" i="6"/>
  <c r="AK21" i="2"/>
  <c r="AF41" i="7"/>
  <c r="AV25" i="1"/>
  <c r="AE22" i="9"/>
  <c r="AR20" i="3"/>
  <c r="AI39" i="8"/>
  <c r="AN14" i="6"/>
  <c r="AT12" i="6"/>
  <c r="AO39" i="11"/>
  <c r="AJ41" i="10"/>
  <c r="AH26" i="10"/>
  <c r="AK12" i="11"/>
  <c r="AE26" i="9"/>
  <c r="AJ42" i="8"/>
  <c r="AG40" i="9"/>
  <c r="AH16" i="9"/>
  <c r="AH18" i="7"/>
  <c r="AI36" i="8"/>
  <c r="AN41" i="6"/>
  <c r="AI34" i="8"/>
  <c r="AT39" i="6"/>
  <c r="AE13" i="9"/>
  <c r="AN36" i="6"/>
  <c r="AN40" i="5"/>
  <c r="AN13" i="5"/>
  <c r="AP13" i="4"/>
  <c r="AK23" i="2"/>
  <c r="AN21" i="5"/>
  <c r="AK19" i="2"/>
  <c r="AU27" i="4"/>
  <c r="AV31" i="1"/>
  <c r="AF26" i="7"/>
  <c r="AJ25" i="2"/>
  <c r="AM33" i="3"/>
  <c r="AU42" i="1"/>
  <c r="AI38" i="8"/>
  <c r="AL17" i="10"/>
  <c r="AO38" i="11"/>
  <c r="AD23" i="9"/>
  <c r="AE38" i="9"/>
  <c r="AO17" i="11"/>
  <c r="AN37" i="6"/>
  <c r="AI23" i="8"/>
  <c r="AK42" i="7"/>
  <c r="AT34" i="6"/>
  <c r="AN42" i="6"/>
  <c r="AR17" i="3"/>
  <c r="AK12" i="2"/>
  <c r="AF23" i="7"/>
  <c r="AV33" i="1"/>
  <c r="AN30" i="6"/>
  <c r="AN39" i="6"/>
  <c r="AO37" i="11"/>
  <c r="AE41" i="9"/>
  <c r="AH38" i="10"/>
  <c r="AI18" i="8"/>
  <c r="AK34" i="11"/>
  <c r="AK39" i="11"/>
  <c r="AE20" i="9"/>
  <c r="AD41" i="9"/>
  <c r="AG37" i="9"/>
  <c r="AG40" i="8"/>
  <c r="AM27" i="8"/>
  <c r="AG24" i="9"/>
  <c r="AK31" i="7"/>
  <c r="AS23" i="6"/>
  <c r="AH13" i="7"/>
  <c r="AT37" i="6"/>
  <c r="AH40" i="7"/>
  <c r="AR39" i="6"/>
  <c r="AT33" i="3"/>
  <c r="AT17" i="5"/>
  <c r="AU28" i="1"/>
  <c r="AM13" i="2"/>
  <c r="AO20" i="1"/>
  <c r="AK15" i="2"/>
  <c r="AR17" i="1"/>
  <c r="AL32" i="11"/>
  <c r="AL22" i="11"/>
  <c r="AL33" i="11"/>
  <c r="AL41" i="11"/>
  <c r="AL13" i="11"/>
  <c r="AL26" i="11"/>
  <c r="AL20" i="11"/>
  <c r="AL40" i="11"/>
  <c r="AL28" i="11"/>
  <c r="AL14" i="11"/>
  <c r="AL17" i="11"/>
  <c r="AL19" i="11"/>
  <c r="AL39" i="11"/>
  <c r="AL24" i="11"/>
  <c r="AL37" i="11"/>
  <c r="AL30" i="11"/>
  <c r="AL38" i="11"/>
  <c r="AL34" i="11"/>
  <c r="AL16" i="11"/>
  <c r="AL42" i="11"/>
  <c r="AL18" i="11"/>
  <c r="AL36" i="11"/>
  <c r="AL25" i="11"/>
  <c r="AL21" i="11"/>
  <c r="AL31" i="11"/>
  <c r="AL23" i="11"/>
  <c r="AG21" i="7"/>
  <c r="AG34" i="7"/>
  <c r="AG31" i="7"/>
  <c r="AG28" i="7"/>
  <c r="AG37" i="7"/>
  <c r="AG23" i="7"/>
  <c r="AG26" i="7"/>
  <c r="AG40" i="7"/>
  <c r="AG13" i="7"/>
  <c r="AG38" i="7"/>
  <c r="AG42" i="7"/>
  <c r="AG17" i="7"/>
  <c r="AG39" i="7"/>
  <c r="AG19" i="7"/>
  <c r="AG32" i="7"/>
  <c r="AG24" i="7"/>
  <c r="AG36" i="7"/>
  <c r="AG18" i="7"/>
  <c r="AU27" i="3"/>
  <c r="AF19" i="9"/>
  <c r="AF23" i="9"/>
  <c r="AF21" i="9"/>
  <c r="AF26" i="9"/>
  <c r="AF18" i="9"/>
  <c r="AF38" i="9"/>
  <c r="AF37" i="9"/>
  <c r="AF24" i="9"/>
  <c r="AF36" i="9"/>
  <c r="AF17" i="9"/>
  <c r="AF42" i="9"/>
  <c r="AF13" i="9"/>
  <c r="AF39" i="9"/>
  <c r="AP42" i="11"/>
  <c r="AP30" i="11"/>
  <c r="AP16" i="11"/>
  <c r="AP39" i="11"/>
  <c r="AP11" i="11"/>
  <c r="AP14" i="11"/>
  <c r="AP20" i="11"/>
  <c r="AP17" i="11"/>
  <c r="AP12" i="11"/>
  <c r="AP26" i="11"/>
  <c r="AP29" i="11"/>
  <c r="AP22" i="11"/>
  <c r="AP36" i="11"/>
  <c r="AP21" i="11"/>
  <c r="AP15" i="11"/>
  <c r="AP41" i="11"/>
  <c r="AP38" i="11"/>
  <c r="AP24" i="11"/>
  <c r="AP27" i="11"/>
  <c r="AP31" i="11"/>
  <c r="AP34" i="11"/>
  <c r="AP13" i="11"/>
  <c r="AP18" i="11"/>
  <c r="AP19" i="11"/>
  <c r="AP33" i="11"/>
  <c r="AP32" i="11"/>
  <c r="AP37" i="11"/>
  <c r="AM33" i="11"/>
  <c r="AM23" i="11"/>
  <c r="AM40" i="11"/>
  <c r="AM32" i="11"/>
  <c r="AM12" i="11"/>
  <c r="AM25" i="11"/>
  <c r="AM31" i="11"/>
  <c r="AM21" i="11"/>
  <c r="AM14" i="11"/>
  <c r="AM34" i="11"/>
  <c r="AM16" i="11"/>
  <c r="AM36" i="11"/>
  <c r="AM22" i="11"/>
  <c r="AM38" i="11"/>
  <c r="AM26" i="11"/>
  <c r="AM24" i="11"/>
  <c r="AM37" i="11"/>
  <c r="AM28" i="11"/>
  <c r="AM41" i="11"/>
  <c r="AM42" i="11"/>
  <c r="AM30" i="11"/>
  <c r="AM39" i="11"/>
  <c r="AM19" i="11"/>
  <c r="AM18" i="11"/>
  <c r="AM17" i="11"/>
  <c r="AM38" i="6"/>
  <c r="AM11" i="6"/>
  <c r="AM28" i="6"/>
  <c r="AM17" i="6"/>
  <c r="AM39" i="6"/>
  <c r="AM26" i="6"/>
  <c r="AM20" i="6"/>
  <c r="AM41" i="6"/>
  <c r="AM22" i="6"/>
  <c r="AM12" i="6"/>
  <c r="AM36" i="6"/>
  <c r="AM16" i="6"/>
  <c r="AM23" i="6"/>
  <c r="AM18" i="6"/>
  <c r="AM14" i="6"/>
  <c r="AM25" i="6"/>
  <c r="AM15" i="6"/>
  <c r="AM30" i="6"/>
  <c r="AM24" i="6"/>
  <c r="AM32" i="6"/>
  <c r="AM19" i="6"/>
  <c r="AM42" i="6"/>
  <c r="AM13" i="6"/>
  <c r="AM34" i="6"/>
  <c r="AM21" i="6"/>
  <c r="AM40" i="6"/>
  <c r="AM37" i="6"/>
  <c r="AM33" i="6"/>
  <c r="AL40" i="2"/>
  <c r="AL16" i="2"/>
  <c r="AL20" i="2"/>
  <c r="AL13" i="2"/>
  <c r="AL42" i="2"/>
  <c r="AL38" i="2"/>
  <c r="AL36" i="2"/>
  <c r="AL14" i="2"/>
  <c r="AL17" i="2"/>
  <c r="AL21" i="2"/>
  <c r="AL41" i="2"/>
  <c r="AL15" i="2"/>
  <c r="AL23" i="2"/>
  <c r="AL26" i="2"/>
  <c r="AL24" i="2"/>
  <c r="AL37" i="2"/>
  <c r="AL22" i="2"/>
  <c r="AL39" i="2"/>
  <c r="AL18" i="2"/>
  <c r="AL19" i="2"/>
  <c r="AL12" i="2"/>
  <c r="AP40" i="11"/>
  <c r="AP35" i="11"/>
  <c r="AM20" i="11"/>
  <c r="Z44" i="11"/>
  <c r="AI41" i="11" s="1"/>
  <c r="AK21" i="10"/>
  <c r="AK19" i="10"/>
  <c r="AK18" i="10"/>
  <c r="AK40" i="10"/>
  <c r="AK24" i="10"/>
  <c r="AK26" i="10"/>
  <c r="AK41" i="10"/>
  <c r="AK39" i="10"/>
  <c r="AK37" i="10"/>
  <c r="AK36" i="10"/>
  <c r="AK42" i="10"/>
  <c r="AK38" i="10"/>
  <c r="AU38" i="3"/>
  <c r="AU23" i="3"/>
  <c r="AU17" i="3"/>
  <c r="AU35" i="3"/>
  <c r="AU29" i="3"/>
  <c r="AU14" i="3"/>
  <c r="AU41" i="3"/>
  <c r="AU26" i="3"/>
  <c r="AU20" i="3"/>
  <c r="AU12" i="3"/>
  <c r="AU16" i="3"/>
  <c r="AU36" i="3"/>
  <c r="AU39" i="3"/>
  <c r="AU18" i="3"/>
  <c r="AU31" i="3"/>
  <c r="AU33" i="3"/>
  <c r="AU13" i="3"/>
  <c r="AU34" i="3"/>
  <c r="AU19" i="3"/>
  <c r="AU37" i="3"/>
  <c r="AU42" i="3"/>
  <c r="AU40" i="3"/>
  <c r="AU25" i="3"/>
  <c r="AU32" i="3"/>
  <c r="AU24" i="3"/>
  <c r="AU22" i="3"/>
  <c r="AU28" i="3"/>
  <c r="AU15" i="3"/>
  <c r="AU30" i="3"/>
  <c r="AP23" i="11"/>
  <c r="AF36" i="8"/>
  <c r="AF42" i="8"/>
  <c r="AF23" i="8"/>
  <c r="AF20" i="8"/>
  <c r="AF39" i="8"/>
  <c r="AF33" i="8"/>
  <c r="AF13" i="8"/>
  <c r="AF26" i="8"/>
  <c r="AF18" i="8"/>
  <c r="AF25" i="8"/>
  <c r="AF21" i="8"/>
  <c r="AF19" i="8"/>
  <c r="AF37" i="8"/>
  <c r="AF24" i="8"/>
  <c r="AF32" i="8"/>
  <c r="AF41" i="8"/>
  <c r="AF22" i="9"/>
  <c r="AK44" i="6"/>
  <c r="AU11" i="6" s="1"/>
  <c r="AF41" i="9"/>
  <c r="AL12" i="11"/>
  <c r="AQ27" i="2"/>
  <c r="AQ26" i="2"/>
  <c r="AQ34" i="2"/>
  <c r="AQ20" i="2"/>
  <c r="AQ38" i="2"/>
  <c r="AQ21" i="2"/>
  <c r="AQ40" i="2"/>
  <c r="AQ22" i="2"/>
  <c r="AQ16" i="2"/>
  <c r="AQ32" i="2"/>
  <c r="AQ33" i="2"/>
  <c r="AQ24" i="2"/>
  <c r="AQ12" i="2"/>
  <c r="AQ35" i="2"/>
  <c r="AQ18" i="2"/>
  <c r="AQ39" i="2"/>
  <c r="AQ23" i="2"/>
  <c r="AQ13" i="2"/>
  <c r="AQ36" i="2"/>
  <c r="AQ29" i="2"/>
  <c r="AQ11" i="2"/>
  <c r="AQ15" i="2"/>
  <c r="AQ42" i="2"/>
  <c r="AQ19" i="2"/>
  <c r="AQ17" i="2"/>
  <c r="AQ31" i="2"/>
  <c r="AQ28" i="2"/>
  <c r="AQ37" i="2"/>
  <c r="AQ30" i="2"/>
  <c r="AQ41" i="2"/>
  <c r="AQ37" i="3"/>
  <c r="AQ19" i="3"/>
  <c r="AQ40" i="3"/>
  <c r="AQ34" i="3"/>
  <c r="AQ13" i="3"/>
  <c r="AQ39" i="3"/>
  <c r="AQ23" i="3"/>
  <c r="AQ42" i="3"/>
  <c r="AQ24" i="3"/>
  <c r="AQ20" i="3"/>
  <c r="AQ26" i="3"/>
  <c r="AQ17" i="3"/>
  <c r="AQ22" i="3"/>
  <c r="AQ21" i="3"/>
  <c r="AQ38" i="3"/>
  <c r="AQ41" i="3"/>
  <c r="AH44" i="5"/>
  <c r="AR11" i="5" s="1"/>
  <c r="AM31" i="6"/>
  <c r="AQ18" i="3"/>
  <c r="AE44" i="4"/>
  <c r="AO11" i="4" s="1"/>
  <c r="AJ19" i="10"/>
  <c r="AE44" i="10"/>
  <c r="AM11" i="10" s="1"/>
  <c r="AL22" i="10"/>
  <c r="AL37" i="10"/>
  <c r="AL19" i="10"/>
  <c r="AL32" i="10"/>
  <c r="AL14" i="10"/>
  <c r="AL40" i="10"/>
  <c r="AJ40" i="8"/>
  <c r="AJ34" i="8"/>
  <c r="AJ37" i="8"/>
  <c r="AJ19" i="8"/>
  <c r="AJ24" i="8"/>
  <c r="AJ21" i="8"/>
  <c r="AO42" i="11"/>
  <c r="AO21" i="11"/>
  <c r="AO26" i="11"/>
  <c r="AO20" i="11"/>
  <c r="AN40" i="11"/>
  <c r="AN39" i="11"/>
  <c r="AN34" i="11"/>
  <c r="AN14" i="11"/>
  <c r="AN20" i="11"/>
  <c r="AL16" i="10"/>
  <c r="AD40" i="9"/>
  <c r="AO24" i="11"/>
  <c r="AN13" i="11"/>
  <c r="AL33" i="10"/>
  <c r="AL12" i="10"/>
  <c r="AD21" i="9"/>
  <c r="AJ36" i="8"/>
  <c r="AJ42" i="7"/>
  <c r="AJ36" i="7"/>
  <c r="AJ39" i="7"/>
  <c r="AJ24" i="7"/>
  <c r="AJ19" i="7"/>
  <c r="AJ42" i="10"/>
  <c r="AJ23" i="10"/>
  <c r="AL18" i="10"/>
  <c r="AJ37" i="7"/>
  <c r="AG41" i="8"/>
  <c r="AG23" i="8"/>
  <c r="AG20" i="8"/>
  <c r="AG21" i="8"/>
  <c r="AG33" i="8"/>
  <c r="AC44" i="8"/>
  <c r="AL21" i="10"/>
  <c r="AT22" i="6"/>
  <c r="AI41" i="7"/>
  <c r="AI26" i="7"/>
  <c r="AI37" i="7"/>
  <c r="AI13" i="7"/>
  <c r="AI19" i="7"/>
  <c r="AM12" i="7"/>
  <c r="AD42" i="9"/>
  <c r="AH25" i="8"/>
  <c r="AK18" i="7"/>
  <c r="AT36" i="6"/>
  <c r="AI38" i="7"/>
  <c r="AH28" i="7"/>
  <c r="AT24" i="6"/>
  <c r="AM37" i="7"/>
  <c r="AQ16" i="6"/>
  <c r="AW12" i="5"/>
  <c r="AK36" i="7"/>
  <c r="AR23" i="6"/>
  <c r="AQ13" i="6"/>
  <c r="AM23" i="7"/>
  <c r="AT20" i="6"/>
  <c r="AN40" i="6"/>
  <c r="AN34" i="6"/>
  <c r="AN28" i="6"/>
  <c r="AN15" i="6"/>
  <c r="AN23" i="6"/>
  <c r="AW38" i="5"/>
  <c r="AR34" i="6"/>
  <c r="AW20" i="5"/>
  <c r="AS38" i="5"/>
  <c r="AW34" i="5"/>
  <c r="AU28" i="4"/>
  <c r="AU19" i="4"/>
  <c r="AP25" i="4"/>
  <c r="AP34" i="4"/>
  <c r="AP31" i="4"/>
  <c r="AP40" i="4"/>
  <c r="AP18" i="4"/>
  <c r="AP37" i="4"/>
  <c r="AP22" i="4"/>
  <c r="AP12" i="4"/>
  <c r="AP15" i="4"/>
  <c r="AP28" i="4"/>
  <c r="AQ27" i="1"/>
  <c r="AN38" i="5"/>
  <c r="AN16" i="5"/>
  <c r="AU33" i="4"/>
  <c r="AU17" i="4"/>
  <c r="AS23" i="3"/>
  <c r="AS16" i="3"/>
  <c r="AR39" i="3"/>
  <c r="AR21" i="3"/>
  <c r="AR12" i="3"/>
  <c r="AR36" i="3"/>
  <c r="AR42" i="3"/>
  <c r="AR18" i="3"/>
  <c r="AR24" i="3"/>
  <c r="AP41" i="2"/>
  <c r="AP12" i="2"/>
  <c r="AW27" i="5"/>
  <c r="AW21" i="5"/>
  <c r="AL44" i="5"/>
  <c r="AV11" i="5" s="1"/>
  <c r="AR20" i="4"/>
  <c r="AV37" i="4"/>
  <c r="AV28" i="4"/>
  <c r="AV23" i="4"/>
  <c r="AV25" i="4"/>
  <c r="AV34" i="4"/>
  <c r="AV15" i="4"/>
  <c r="AV12" i="4"/>
  <c r="AV40" i="4"/>
  <c r="AV31" i="4"/>
  <c r="AR19" i="3"/>
  <c r="AJ24" i="2"/>
  <c r="AS30" i="6"/>
  <c r="AV35" i="4"/>
  <c r="AU25" i="4"/>
  <c r="AM34" i="3"/>
  <c r="AT21" i="3"/>
  <c r="AS14" i="3"/>
  <c r="AW22" i="5"/>
  <c r="AS41" i="3"/>
  <c r="AP42" i="2"/>
  <c r="AW23" i="5"/>
  <c r="AR34" i="3"/>
  <c r="AP39" i="2"/>
  <c r="AO37" i="2"/>
  <c r="AO14" i="2"/>
  <c r="AO26" i="2"/>
  <c r="AN28" i="5"/>
  <c r="AM32" i="3"/>
  <c r="AJ36" i="2"/>
  <c r="AU26" i="4"/>
  <c r="AO19" i="2"/>
  <c r="AQ32" i="1"/>
  <c r="AU42" i="5"/>
  <c r="AU26" i="5"/>
  <c r="AU20" i="5"/>
  <c r="AU17" i="5"/>
  <c r="AU11" i="5"/>
  <c r="AO15" i="2"/>
  <c r="AQ21" i="1"/>
  <c r="AU18" i="1"/>
  <c r="AU30" i="1"/>
  <c r="AU15" i="1"/>
  <c r="AU24" i="1"/>
  <c r="AU21" i="1"/>
  <c r="AU27" i="1"/>
  <c r="AU12" i="1"/>
  <c r="AP21" i="2"/>
  <c r="AK14" i="2"/>
  <c r="AC44" i="1"/>
  <c r="AK26" i="2"/>
  <c r="AQ39" i="1"/>
  <c r="AW35" i="5"/>
  <c r="AU24" i="4"/>
  <c r="AJ41" i="2"/>
  <c r="AO28" i="2"/>
  <c r="AQ17" i="1"/>
  <c r="AQ23" i="1"/>
  <c r="AQ20" i="1"/>
  <c r="AQ11" i="1"/>
  <c r="AQ41" i="1"/>
  <c r="AQ40" i="1"/>
  <c r="AQ25" i="1"/>
  <c r="AD44" i="4"/>
  <c r="AN11" i="4" s="1"/>
  <c r="AQ38" i="1"/>
  <c r="AF44" i="1"/>
  <c r="AP11" i="1" s="1"/>
  <c r="AQ37" i="1"/>
  <c r="AQ28" i="1"/>
  <c r="AQ15" i="1"/>
  <c r="AL27" i="10"/>
  <c r="AJ38" i="10"/>
  <c r="AL41" i="10"/>
  <c r="AK23" i="10"/>
  <c r="AJ33" i="8"/>
  <c r="AL35" i="10"/>
  <c r="AL24" i="10"/>
  <c r="AJ25" i="8"/>
  <c r="AL44" i="6"/>
  <c r="AV11" i="6" s="1"/>
  <c r="AJ32" i="8"/>
  <c r="AQ23" i="6"/>
  <c r="AK32" i="7"/>
  <c r="AK13" i="7"/>
  <c r="AK21" i="7"/>
  <c r="AQ24" i="6"/>
  <c r="AR32" i="4"/>
  <c r="AR38" i="4"/>
  <c r="AQ31" i="6"/>
  <c r="AW15" i="5"/>
  <c r="AU15" i="4"/>
  <c r="AS39" i="3"/>
  <c r="AS12" i="3"/>
  <c r="AS36" i="3"/>
  <c r="AS24" i="3"/>
  <c r="AS18" i="3"/>
  <c r="AS42" i="3"/>
  <c r="AQ12" i="6"/>
  <c r="AU42" i="4"/>
  <c r="AF44" i="5"/>
  <c r="AU40" i="4"/>
  <c r="AR34" i="4"/>
  <c r="AP22" i="3"/>
  <c r="AP37" i="3"/>
  <c r="AP16" i="3"/>
  <c r="AP25" i="3"/>
  <c r="AP19" i="3"/>
  <c r="AP40" i="3"/>
  <c r="AP34" i="3"/>
  <c r="AP13" i="3"/>
  <c r="AS13" i="3"/>
  <c r="AQ36" i="6"/>
  <c r="AU12" i="4"/>
  <c r="AT41" i="3"/>
  <c r="AT20" i="3"/>
  <c r="AT38" i="3"/>
  <c r="AT23" i="3"/>
  <c r="AT17" i="3"/>
  <c r="AT26" i="3"/>
  <c r="AM42" i="3"/>
  <c r="AM12" i="3"/>
  <c r="AM39" i="3"/>
  <c r="AM18" i="3"/>
  <c r="AM36" i="3"/>
  <c r="AS21" i="3"/>
  <c r="AQ12" i="1"/>
  <c r="AM24" i="3"/>
  <c r="AQ14" i="2"/>
  <c r="AR40" i="1"/>
  <c r="AR38" i="1"/>
  <c r="AR28" i="1"/>
  <c r="AR31" i="1"/>
  <c r="AR32" i="1"/>
  <c r="AR23" i="1"/>
  <c r="AR41" i="1"/>
  <c r="AR18" i="1"/>
  <c r="AR15" i="1"/>
  <c r="AR25" i="1"/>
  <c r="AS40" i="3"/>
  <c r="AP27" i="2"/>
  <c r="AP26" i="2"/>
  <c r="AP13" i="2"/>
  <c r="AP20" i="2"/>
  <c r="AJ44" i="1"/>
  <c r="AT11" i="1" s="1"/>
  <c r="AQ19" i="1"/>
  <c r="AS39" i="5"/>
  <c r="AS34" i="5"/>
  <c r="AS18" i="5"/>
  <c r="AS12" i="5"/>
  <c r="AS23" i="5"/>
  <c r="AS40" i="5"/>
  <c r="AS21" i="5"/>
  <c r="AN33" i="11"/>
  <c r="AU20" i="4"/>
  <c r="AR21" i="1"/>
  <c r="AR14" i="1"/>
  <c r="AR20" i="1"/>
  <c r="AO40" i="11"/>
  <c r="AK32" i="11"/>
  <c r="AK31" i="11"/>
  <c r="AK17" i="11"/>
  <c r="AK21" i="11"/>
  <c r="AK37" i="11"/>
  <c r="AK13" i="11"/>
  <c r="AK30" i="11"/>
  <c r="AH44" i="11"/>
  <c r="AQ11" i="11" s="1"/>
  <c r="AL36" i="10"/>
  <c r="AL38" i="10"/>
  <c r="AF40" i="10"/>
  <c r="AF41" i="10"/>
  <c r="AD37" i="9"/>
  <c r="AE37" i="9"/>
  <c r="AE24" i="9"/>
  <c r="AE40" i="9"/>
  <c r="AE19" i="9"/>
  <c r="AA44" i="11"/>
  <c r="AJ12" i="11" s="1"/>
  <c r="AF26" i="10"/>
  <c r="AH30" i="9"/>
  <c r="AK22" i="11"/>
  <c r="AL28" i="10"/>
  <c r="AH42" i="10"/>
  <c r="AH23" i="10"/>
  <c r="AH39" i="9"/>
  <c r="AG42" i="9"/>
  <c r="AG36" i="9"/>
  <c r="AG39" i="9"/>
  <c r="AL23" i="10"/>
  <c r="AJ38" i="7"/>
  <c r="AD44" i="7"/>
  <c r="AL11" i="7" s="1"/>
  <c r="AN19" i="11"/>
  <c r="AL29" i="10"/>
  <c r="AG41" i="9"/>
  <c r="AK19" i="11"/>
  <c r="AF38" i="10"/>
  <c r="AI26" i="10"/>
  <c r="AI38" i="10"/>
  <c r="AI41" i="8"/>
  <c r="AL39" i="10"/>
  <c r="AB44" i="9"/>
  <c r="AI11" i="9" s="1"/>
  <c r="AG18" i="8"/>
  <c r="AH42" i="8"/>
  <c r="AH13" i="8"/>
  <c r="AR30" i="6"/>
  <c r="AD24" i="9"/>
  <c r="AH15" i="9"/>
  <c r="AH37" i="8"/>
  <c r="AG13" i="8"/>
  <c r="AJ32" i="7"/>
  <c r="AL25" i="10"/>
  <c r="AG23" i="9"/>
  <c r="AJ18" i="8"/>
  <c r="AM26" i="8"/>
  <c r="AM29" i="8"/>
  <c r="AM17" i="8"/>
  <c r="AM30" i="7"/>
  <c r="AN21" i="11"/>
  <c r="AE23" i="9"/>
  <c r="AJ41" i="8"/>
  <c r="AI25" i="8"/>
  <c r="AJ11" i="8"/>
  <c r="AK24" i="7"/>
  <c r="AG20" i="9"/>
  <c r="AJ20" i="8"/>
  <c r="AJ26" i="7"/>
  <c r="AI13" i="8"/>
  <c r="AK28" i="7"/>
  <c r="AK19" i="7"/>
  <c r="AQ40" i="6"/>
  <c r="AH23" i="8"/>
  <c r="AK40" i="7"/>
  <c r="AN20" i="6"/>
  <c r="AN25" i="5"/>
  <c r="AJ28" i="7"/>
  <c r="AM13" i="7"/>
  <c r="AN18" i="6"/>
  <c r="AH29" i="9"/>
  <c r="AG19" i="9"/>
  <c r="AM41" i="7"/>
  <c r="AM34" i="7"/>
  <c r="AH19" i="7"/>
  <c r="AM29" i="7"/>
  <c r="AS17" i="6"/>
  <c r="AS37" i="6"/>
  <c r="AS31" i="6"/>
  <c r="AS26" i="6"/>
  <c r="AS22" i="6"/>
  <c r="AS11" i="6"/>
  <c r="AS32" i="6"/>
  <c r="AS38" i="6"/>
  <c r="AI39" i="7"/>
  <c r="AQ19" i="6"/>
  <c r="AN12" i="6"/>
  <c r="AR40" i="4"/>
  <c r="AP30" i="4"/>
  <c r="AS41" i="5"/>
  <c r="AO17" i="5"/>
  <c r="AO11" i="5"/>
  <c r="AO24" i="5"/>
  <c r="AO14" i="5"/>
  <c r="AO28" i="5"/>
  <c r="AO20" i="5"/>
  <c r="AO32" i="5"/>
  <c r="AO25" i="5"/>
  <c r="AW42" i="5"/>
  <c r="AW14" i="5"/>
  <c r="AP36" i="4"/>
  <c r="AP26" i="4"/>
  <c r="AO23" i="5"/>
  <c r="AS17" i="5"/>
  <c r="AS36" i="4"/>
  <c r="AS20" i="4"/>
  <c r="AS32" i="4"/>
  <c r="AS17" i="4"/>
  <c r="AS41" i="4"/>
  <c r="AS39" i="4"/>
  <c r="AV32" i="4"/>
  <c r="AS21" i="4"/>
  <c r="AR41" i="3"/>
  <c r="AM37" i="3"/>
  <c r="AS22" i="5"/>
  <c r="AW11" i="5"/>
  <c r="AV27" i="4"/>
  <c r="AP39" i="3"/>
  <c r="AP26" i="3"/>
  <c r="AS19" i="3"/>
  <c r="AL44" i="3"/>
  <c r="AP17" i="2"/>
  <c r="AQ36" i="1"/>
  <c r="AP22" i="2"/>
  <c r="AE44" i="6"/>
  <c r="AO11" i="6" s="1"/>
  <c r="AO31" i="5"/>
  <c r="AS19" i="5"/>
  <c r="AU30" i="4"/>
  <c r="AR18" i="4"/>
  <c r="AV13" i="4"/>
  <c r="AR25" i="3"/>
  <c r="AK13" i="2"/>
  <c r="AS15" i="6"/>
  <c r="AW32" i="5"/>
  <c r="AO16" i="5"/>
  <c r="AT39" i="5"/>
  <c r="AT32" i="5"/>
  <c r="AT16" i="5"/>
  <c r="AT33" i="5"/>
  <c r="AT23" i="5"/>
  <c r="AU23" i="4"/>
  <c r="AU18" i="4"/>
  <c r="AS12" i="4"/>
  <c r="AT42" i="3"/>
  <c r="AP36" i="3"/>
  <c r="AP24" i="3"/>
  <c r="AP18" i="3"/>
  <c r="AM13" i="3"/>
  <c r="AK41" i="2"/>
  <c r="AO21" i="2"/>
  <c r="AO40" i="5"/>
  <c r="AS26" i="5"/>
  <c r="AS20" i="5"/>
  <c r="AP27" i="4"/>
  <c r="AV19" i="4"/>
  <c r="AT39" i="3"/>
  <c r="AP33" i="3"/>
  <c r="AP23" i="3"/>
  <c r="AD44" i="3"/>
  <c r="AM37" i="2"/>
  <c r="AJ22" i="2"/>
  <c r="AQ24" i="1"/>
  <c r="AM15" i="2"/>
  <c r="AP21" i="4"/>
  <c r="AM21" i="3"/>
  <c r="AJ17" i="2"/>
  <c r="AI44" i="2"/>
  <c r="AR11" i="2" s="1"/>
  <c r="AM23" i="3"/>
  <c r="AK38" i="2"/>
  <c r="AN13" i="2"/>
  <c r="AN19" i="2"/>
  <c r="AQ34" i="1"/>
  <c r="AO12" i="5"/>
  <c r="AM40" i="3"/>
  <c r="AO36" i="2"/>
  <c r="AU32" i="1"/>
  <c r="AO25" i="1"/>
  <c r="AO17" i="1"/>
  <c r="AN38" i="2"/>
  <c r="AM22" i="2"/>
  <c r="AR42" i="1"/>
  <c r="AU14" i="1"/>
  <c r="AS37" i="5"/>
  <c r="AV20" i="4"/>
  <c r="AR26" i="3"/>
  <c r="AO20" i="2"/>
  <c r="AR30" i="1"/>
  <c r="AU20" i="1"/>
  <c r="AR13" i="1"/>
  <c r="AQ14" i="1"/>
  <c r="AV22" i="1"/>
  <c r="AM41" i="2"/>
  <c r="AR37" i="1"/>
  <c r="AF44" i="6"/>
  <c r="AP11" i="6"/>
  <c r="AR15" i="4"/>
  <c r="AW19" i="5"/>
  <c r="AW13" i="5"/>
  <c r="AW41" i="5"/>
  <c r="AW16" i="5"/>
  <c r="AW37" i="5"/>
  <c r="AW29" i="5"/>
  <c r="AW25" i="5"/>
  <c r="AW33" i="5"/>
  <c r="AQ42" i="1"/>
  <c r="AW31" i="5"/>
  <c r="AU21" i="4"/>
  <c r="AU16" i="4"/>
  <c r="AU13" i="4"/>
  <c r="AU31" i="4"/>
  <c r="AU38" i="4"/>
  <c r="AW36" i="5"/>
  <c r="AU41" i="4"/>
  <c r="AR26" i="4"/>
  <c r="AG44" i="4"/>
  <c r="AS32" i="3"/>
  <c r="AQ30" i="1"/>
  <c r="AQ16" i="1"/>
  <c r="AQ22" i="1"/>
  <c r="AP38" i="2"/>
  <c r="AM20" i="2"/>
  <c r="AJ38" i="2"/>
  <c r="AJ27" i="2"/>
  <c r="AJ26" i="2"/>
  <c r="AJ13" i="2"/>
  <c r="AR24" i="1"/>
  <c r="AD44" i="1"/>
  <c r="AN11" i="1" s="1"/>
  <c r="AI44" i="1"/>
  <c r="AS11" i="1" s="1"/>
  <c r="AM38" i="7"/>
  <c r="AM28" i="7"/>
  <c r="AM27" i="7"/>
  <c r="AM24" i="7"/>
  <c r="AM19" i="7"/>
  <c r="AM18" i="7"/>
  <c r="AM16" i="7"/>
  <c r="AM40" i="7"/>
  <c r="AM15" i="7"/>
  <c r="AJ20" i="2"/>
  <c r="AS22" i="3"/>
  <c r="AR36" i="1"/>
  <c r="AM23" i="2"/>
  <c r="AJ15" i="2"/>
  <c r="AJ40" i="10"/>
  <c r="AJ21" i="10"/>
  <c r="AJ13" i="8"/>
  <c r="AD44" i="8"/>
  <c r="AL11" i="8"/>
  <c r="AQ34" i="6"/>
  <c r="AQ28" i="6"/>
  <c r="AQ20" i="6"/>
  <c r="AQ42" i="6"/>
  <c r="AQ25" i="6"/>
  <c r="AQ38" i="6"/>
  <c r="AQ21" i="6"/>
  <c r="AR36" i="4"/>
  <c r="AR27" i="4"/>
  <c r="AR24" i="4"/>
  <c r="AR33" i="4"/>
  <c r="AR30" i="4"/>
  <c r="AR11" i="4"/>
  <c r="AR14" i="4"/>
  <c r="AR42" i="4"/>
  <c r="AR39" i="4"/>
  <c r="AR17" i="4"/>
  <c r="AL42" i="10"/>
  <c r="AJ18" i="10"/>
  <c r="AL20" i="10"/>
  <c r="AD26" i="9"/>
  <c r="AD17" i="9"/>
  <c r="AL15" i="10"/>
  <c r="AD39" i="9"/>
  <c r="AJ39" i="8"/>
  <c r="AJ37" i="10"/>
  <c r="AD28" i="9"/>
  <c r="AD18" i="9"/>
  <c r="AQ39" i="6"/>
  <c r="AD20" i="9"/>
  <c r="AH19" i="8"/>
  <c r="AH41" i="8"/>
  <c r="AH38" i="8"/>
  <c r="AH32" i="8"/>
  <c r="AH11" i="8"/>
  <c r="AH20" i="8"/>
  <c r="AH14" i="8"/>
  <c r="AJ26" i="8"/>
  <c r="AG32" i="8"/>
  <c r="AG38" i="8"/>
  <c r="AG26" i="8"/>
  <c r="AJ23" i="8"/>
  <c r="AG17" i="8"/>
  <c r="AJ18" i="7"/>
  <c r="AD22" i="9"/>
  <c r="AQ37" i="6"/>
  <c r="AT41" i="6"/>
  <c r="AT23" i="6"/>
  <c r="AT26" i="6"/>
  <c r="AT18" i="6"/>
  <c r="AT15" i="6"/>
  <c r="AT40" i="6"/>
  <c r="AK38" i="7"/>
  <c r="AK17" i="7"/>
  <c r="AR38" i="6"/>
  <c r="AR41" i="6"/>
  <c r="AR19" i="6"/>
  <c r="AR16" i="6"/>
  <c r="AG14" i="8"/>
  <c r="AW40" i="5"/>
  <c r="AS24" i="5"/>
  <c r="AN39" i="5"/>
  <c r="AN32" i="5"/>
  <c r="AN30" i="5"/>
  <c r="AN24" i="5"/>
  <c r="AN12" i="5"/>
  <c r="AN18" i="5"/>
  <c r="AN29" i="5"/>
  <c r="AR28" i="4"/>
  <c r="AN14" i="5"/>
  <c r="AR33" i="1"/>
  <c r="AS31" i="5"/>
  <c r="AG44" i="5"/>
  <c r="AU14" i="4"/>
  <c r="AM44" i="4"/>
  <c r="AM31" i="3"/>
  <c r="AM25" i="3"/>
  <c r="AS17" i="3"/>
  <c r="AT13" i="3"/>
  <c r="AT42" i="6"/>
  <c r="AN41" i="5"/>
  <c r="AW28" i="5"/>
  <c r="AN17" i="5"/>
  <c r="AN19" i="5"/>
  <c r="AS14" i="5"/>
  <c r="AR22" i="4"/>
  <c r="AU11" i="4"/>
  <c r="AM41" i="3"/>
  <c r="AS34" i="3"/>
  <c r="AM26" i="2"/>
  <c r="AS13" i="6"/>
  <c r="AS30" i="5"/>
  <c r="AU32" i="4"/>
  <c r="AP42" i="3"/>
  <c r="AM38" i="3"/>
  <c r="AR22" i="3"/>
  <c r="AJ34" i="2"/>
  <c r="AS19" i="6"/>
  <c r="AN26" i="5"/>
  <c r="AJ44" i="4"/>
  <c r="AT37" i="3"/>
  <c r="AJ21" i="2"/>
  <c r="AS26" i="4"/>
  <c r="AR12" i="4"/>
  <c r="AS20" i="3"/>
  <c r="AM19" i="2"/>
  <c r="AJ14" i="2"/>
  <c r="AR39" i="1"/>
  <c r="AQ33" i="1"/>
  <c r="AR27" i="1"/>
  <c r="AU34" i="4"/>
  <c r="AK39" i="2"/>
  <c r="AK17" i="2"/>
  <c r="AU33" i="5"/>
  <c r="AU36" i="4"/>
  <c r="AP14" i="4"/>
  <c r="AO24" i="1"/>
  <c r="AO39" i="1"/>
  <c r="AO21" i="1"/>
  <c r="AO15" i="1"/>
  <c r="AN37" i="5"/>
  <c r="AR16" i="4"/>
  <c r="AM22" i="3"/>
  <c r="AP15" i="2"/>
  <c r="AQ18" i="1"/>
  <c r="AV41" i="1"/>
  <c r="AV39" i="1"/>
  <c r="AV32" i="1"/>
  <c r="AV24" i="1"/>
  <c r="AV21" i="1"/>
  <c r="AV42" i="1"/>
  <c r="AV27" i="1"/>
  <c r="AV12" i="1"/>
  <c r="AV35" i="1"/>
  <c r="AR22" i="1"/>
  <c r="AO33" i="1"/>
  <c r="AO12" i="1"/>
  <c r="AR16" i="1"/>
  <c r="AR26" i="1"/>
  <c r="AV36" i="1"/>
  <c r="AR12" i="1"/>
  <c r="AU36" i="1"/>
  <c r="AR11" i="11" l="1"/>
  <c r="AS11" i="2"/>
  <c r="AT11" i="2" s="1"/>
  <c r="AO44" i="3"/>
  <c r="AW29" i="1"/>
  <c r="AX29" i="1" s="1"/>
  <c r="C20" i="12" s="1"/>
  <c r="AW35" i="1"/>
  <c r="AX35" i="1" s="1"/>
  <c r="C26" i="12" s="1"/>
  <c r="AQ36" i="11"/>
  <c r="AQ27" i="11"/>
  <c r="AR27" i="11" s="1"/>
  <c r="AS27" i="11" s="1"/>
  <c r="M18" i="12" s="1"/>
  <c r="AQ33" i="11"/>
  <c r="AQ32" i="11"/>
  <c r="AQ29" i="11"/>
  <c r="AR29" i="11" s="1"/>
  <c r="AS29" i="11" s="1"/>
  <c r="M20" i="12" s="1"/>
  <c r="AQ35" i="11"/>
  <c r="AR35" i="11" s="1"/>
  <c r="AS35" i="11" s="1"/>
  <c r="M26" i="12" s="1"/>
  <c r="AQ15" i="11"/>
  <c r="AR15" i="11" s="1"/>
  <c r="AS15" i="11" s="1"/>
  <c r="M6" i="12" s="1"/>
  <c r="AN11" i="10"/>
  <c r="AO11" i="10" s="1"/>
  <c r="AJ11" i="9"/>
  <c r="AK11" i="9" s="1"/>
  <c r="AC44" i="9"/>
  <c r="AI23" i="11"/>
  <c r="AI25" i="11"/>
  <c r="AI13" i="11"/>
  <c r="AI16" i="11"/>
  <c r="AI34" i="11"/>
  <c r="AG44" i="10"/>
  <c r="AM44" i="8"/>
  <c r="AH44" i="7"/>
  <c r="AF44" i="7"/>
  <c r="AV44" i="4"/>
  <c r="AP44" i="2"/>
  <c r="AI44" i="7"/>
  <c r="AM44" i="7"/>
  <c r="AG44" i="9"/>
  <c r="AN44" i="11"/>
  <c r="AD44" i="9"/>
  <c r="AM44" i="2"/>
  <c r="AP44" i="4"/>
  <c r="AO44" i="2"/>
  <c r="AT44" i="5"/>
  <c r="AQ19" i="11"/>
  <c r="AR44" i="6"/>
  <c r="AJ44" i="7"/>
  <c r="AG44" i="8"/>
  <c r="AR44" i="3"/>
  <c r="AS44" i="5"/>
  <c r="AR44" i="1"/>
  <c r="AN44" i="2"/>
  <c r="AN44" i="6"/>
  <c r="AU44" i="1"/>
  <c r="AS44" i="3"/>
  <c r="AK44" i="7"/>
  <c r="AF44" i="9"/>
  <c r="AP44" i="3"/>
  <c r="AO44" i="1"/>
  <c r="AT44" i="6"/>
  <c r="AU44" i="3"/>
  <c r="AV44" i="1"/>
  <c r="AF44" i="10"/>
  <c r="AO44" i="11"/>
  <c r="AL44" i="11"/>
  <c r="AN11" i="7"/>
  <c r="AT26" i="4"/>
  <c r="AT32" i="4"/>
  <c r="AT20" i="4"/>
  <c r="AT41" i="4"/>
  <c r="AT38" i="4"/>
  <c r="AT16" i="4"/>
  <c r="AT13" i="4"/>
  <c r="AT23" i="4"/>
  <c r="AT24" i="4"/>
  <c r="AT36" i="4"/>
  <c r="AT30" i="4"/>
  <c r="AT18" i="4"/>
  <c r="AT17" i="4"/>
  <c r="AT21" i="4"/>
  <c r="AT39" i="4"/>
  <c r="AT19" i="4"/>
  <c r="AT22" i="4"/>
  <c r="AT28" i="4"/>
  <c r="AT37" i="4"/>
  <c r="AT42" i="4"/>
  <c r="AT27" i="4"/>
  <c r="AT40" i="4"/>
  <c r="AT34" i="4"/>
  <c r="AT15" i="4"/>
  <c r="AT33" i="4"/>
  <c r="AQ19" i="5"/>
  <c r="AQ13" i="5"/>
  <c r="AQ33" i="5"/>
  <c r="AQ16" i="5"/>
  <c r="AQ41" i="5"/>
  <c r="AQ32" i="5"/>
  <c r="AQ30" i="5"/>
  <c r="AQ22" i="5"/>
  <c r="AQ21" i="5"/>
  <c r="AQ40" i="5"/>
  <c r="AQ42" i="5"/>
  <c r="AQ14" i="5"/>
  <c r="AQ17" i="5"/>
  <c r="AQ25" i="5"/>
  <c r="AQ12" i="5"/>
  <c r="AQ24" i="5"/>
  <c r="AQ31" i="5"/>
  <c r="AQ39" i="5"/>
  <c r="AQ37" i="5"/>
  <c r="AQ23" i="5"/>
  <c r="AQ27" i="5"/>
  <c r="AQ28" i="5"/>
  <c r="AQ18" i="5"/>
  <c r="AQ34" i="5"/>
  <c r="AQ38" i="5"/>
  <c r="AQ36" i="5"/>
  <c r="AQ26" i="5"/>
  <c r="AQ20" i="5"/>
  <c r="AK44" i="2"/>
  <c r="AV25" i="3"/>
  <c r="AV19" i="3"/>
  <c r="AV40" i="3"/>
  <c r="AV34" i="3"/>
  <c r="AV28" i="3"/>
  <c r="AW28" i="3" s="1"/>
  <c r="AX28" i="3" s="1"/>
  <c r="E19" i="12" s="1"/>
  <c r="AV13" i="3"/>
  <c r="AV37" i="3"/>
  <c r="AV31" i="3"/>
  <c r="AV22" i="3"/>
  <c r="AV16" i="3"/>
  <c r="AV14" i="3"/>
  <c r="AV17" i="3"/>
  <c r="AV32" i="3"/>
  <c r="AV21" i="3"/>
  <c r="AV30" i="3"/>
  <c r="AW30" i="3" s="1"/>
  <c r="AX30" i="3" s="1"/>
  <c r="E21" i="12" s="1"/>
  <c r="AV12" i="3"/>
  <c r="AV15" i="3"/>
  <c r="AW15" i="3" s="1"/>
  <c r="AX15" i="3" s="1"/>
  <c r="E6" i="12" s="1"/>
  <c r="AV35" i="3"/>
  <c r="AW35" i="3" s="1"/>
  <c r="AX35" i="3" s="1"/>
  <c r="E26" i="12" s="1"/>
  <c r="AV20" i="3"/>
  <c r="AV18" i="3"/>
  <c r="AV24" i="3"/>
  <c r="AV29" i="3"/>
  <c r="AV23" i="3"/>
  <c r="AV33" i="3"/>
  <c r="AV26" i="3"/>
  <c r="AV36" i="3"/>
  <c r="AV41" i="3"/>
  <c r="AV27" i="3"/>
  <c r="AW27" i="3" s="1"/>
  <c r="AX27" i="3" s="1"/>
  <c r="E18" i="12" s="1"/>
  <c r="AV38" i="3"/>
  <c r="AV39" i="3"/>
  <c r="AV42" i="3"/>
  <c r="AK44" i="11"/>
  <c r="AM33" i="10"/>
  <c r="AN33" i="10" s="1"/>
  <c r="AO33" i="10" s="1"/>
  <c r="L24" i="12" s="1"/>
  <c r="AM30" i="10"/>
  <c r="AN30" i="10" s="1"/>
  <c r="AO30" i="10" s="1"/>
  <c r="L21" i="12" s="1"/>
  <c r="AM20" i="10"/>
  <c r="AN20" i="10" s="1"/>
  <c r="AO20" i="10" s="1"/>
  <c r="L11" i="12" s="1"/>
  <c r="AM21" i="10"/>
  <c r="AN21" i="10" s="1"/>
  <c r="AO21" i="10" s="1"/>
  <c r="L12" i="12" s="1"/>
  <c r="AM27" i="10"/>
  <c r="AN27" i="10" s="1"/>
  <c r="AO27" i="10" s="1"/>
  <c r="L18" i="12" s="1"/>
  <c r="AM12" i="10"/>
  <c r="AN12" i="10" s="1"/>
  <c r="AO12" i="10" s="1"/>
  <c r="L3" i="12" s="1"/>
  <c r="AM15" i="10"/>
  <c r="AN15" i="10" s="1"/>
  <c r="AO15" i="10" s="1"/>
  <c r="L6" i="12" s="1"/>
  <c r="AM40" i="10"/>
  <c r="AN40" i="10" s="1"/>
  <c r="AO40" i="10" s="1"/>
  <c r="L31" i="12" s="1"/>
  <c r="AM34" i="10"/>
  <c r="AN34" i="10" s="1"/>
  <c r="AO34" i="10" s="1"/>
  <c r="L25" i="12" s="1"/>
  <c r="AM29" i="10"/>
  <c r="AN29" i="10" s="1"/>
  <c r="AO29" i="10" s="1"/>
  <c r="L20" i="12" s="1"/>
  <c r="AM24" i="10"/>
  <c r="AN24" i="10" s="1"/>
  <c r="AO24" i="10" s="1"/>
  <c r="L15" i="12" s="1"/>
  <c r="AM42" i="10"/>
  <c r="AO42" i="10" s="1"/>
  <c r="L33" i="12" s="1"/>
  <c r="AM22" i="10"/>
  <c r="AN22" i="10" s="1"/>
  <c r="AO22" i="10" s="1"/>
  <c r="L13" i="12" s="1"/>
  <c r="AM26" i="10"/>
  <c r="AN26" i="10" s="1"/>
  <c r="AO26" i="10" s="1"/>
  <c r="L17" i="12" s="1"/>
  <c r="AM28" i="10"/>
  <c r="AN28" i="10" s="1"/>
  <c r="AO28" i="10" s="1"/>
  <c r="L19" i="12" s="1"/>
  <c r="AM25" i="10"/>
  <c r="AN25" i="10" s="1"/>
  <c r="AO25" i="10" s="1"/>
  <c r="L16" i="12" s="1"/>
  <c r="AM36" i="10"/>
  <c r="AN36" i="10" s="1"/>
  <c r="AO36" i="10" s="1"/>
  <c r="L27" i="12" s="1"/>
  <c r="AM37" i="10"/>
  <c r="AN37" i="10" s="1"/>
  <c r="AO37" i="10" s="1"/>
  <c r="L28" i="12" s="1"/>
  <c r="AM39" i="10"/>
  <c r="AN39" i="10" s="1"/>
  <c r="AO39" i="10" s="1"/>
  <c r="L30" i="12" s="1"/>
  <c r="AM38" i="10"/>
  <c r="AN38" i="10" s="1"/>
  <c r="AO38" i="10" s="1"/>
  <c r="L29" i="12" s="1"/>
  <c r="AM16" i="10"/>
  <c r="AN16" i="10" s="1"/>
  <c r="AO16" i="10" s="1"/>
  <c r="L7" i="12" s="1"/>
  <c r="AM23" i="10"/>
  <c r="AN23" i="10" s="1"/>
  <c r="AO23" i="10" s="1"/>
  <c r="L14" i="12" s="1"/>
  <c r="AM31" i="10"/>
  <c r="AN31" i="10" s="1"/>
  <c r="AO31" i="10" s="1"/>
  <c r="L22" i="12" s="1"/>
  <c r="AM17" i="10"/>
  <c r="AN17" i="10" s="1"/>
  <c r="AO17" i="10" s="1"/>
  <c r="L8" i="12" s="1"/>
  <c r="AM32" i="10"/>
  <c r="AN32" i="10" s="1"/>
  <c r="AO32" i="10" s="1"/>
  <c r="L23" i="12" s="1"/>
  <c r="AM19" i="10"/>
  <c r="AN19" i="10" s="1"/>
  <c r="AO19" i="10" s="1"/>
  <c r="L10" i="12" s="1"/>
  <c r="AM18" i="10"/>
  <c r="AN18" i="10" s="1"/>
  <c r="AO18" i="10" s="1"/>
  <c r="L9" i="12" s="1"/>
  <c r="AM35" i="10"/>
  <c r="AN35" i="10" s="1"/>
  <c r="AO35" i="10" s="1"/>
  <c r="L26" i="12" s="1"/>
  <c r="AM41" i="10"/>
  <c r="AN41" i="10" s="1"/>
  <c r="AO41" i="10" s="1"/>
  <c r="L32" i="12" s="1"/>
  <c r="AM14" i="10"/>
  <c r="AN14" i="10" s="1"/>
  <c r="AO14" i="10" s="1"/>
  <c r="L5" i="12" s="1"/>
  <c r="AM13" i="10"/>
  <c r="AN13" i="10" s="1"/>
  <c r="AO13" i="10" s="1"/>
  <c r="L4" i="12" s="1"/>
  <c r="AT11" i="4"/>
  <c r="AV40" i="5"/>
  <c r="AV37" i="5"/>
  <c r="AV32" i="5"/>
  <c r="AV28" i="5"/>
  <c r="AV23" i="5"/>
  <c r="AV29" i="5"/>
  <c r="AV38" i="5"/>
  <c r="AV16" i="5"/>
  <c r="AV18" i="5"/>
  <c r="AV13" i="5"/>
  <c r="AV34" i="5"/>
  <c r="AV17" i="5"/>
  <c r="AV15" i="5"/>
  <c r="AX15" i="5" s="1"/>
  <c r="AY15" i="5" s="1"/>
  <c r="G6" i="12" s="1"/>
  <c r="AV21" i="5"/>
  <c r="AV14" i="5"/>
  <c r="AV25" i="5"/>
  <c r="AV20" i="5"/>
  <c r="AV30" i="5"/>
  <c r="AV24" i="5"/>
  <c r="AV36" i="5"/>
  <c r="AV19" i="5"/>
  <c r="AV42" i="5"/>
  <c r="AV27" i="5"/>
  <c r="AV33" i="5"/>
  <c r="AV39" i="5"/>
  <c r="AV22" i="5"/>
  <c r="AV41" i="5"/>
  <c r="AV31" i="5"/>
  <c r="AV35" i="5"/>
  <c r="AX35" i="5" s="1"/>
  <c r="AY35" i="5" s="1"/>
  <c r="G26" i="12" s="1"/>
  <c r="AV26" i="5"/>
  <c r="AV12" i="5"/>
  <c r="AJ41" i="11"/>
  <c r="AJ22" i="11"/>
  <c r="AJ16" i="11"/>
  <c r="AJ38" i="11"/>
  <c r="AJ39" i="11"/>
  <c r="AJ20" i="11"/>
  <c r="AJ28" i="11"/>
  <c r="AJ18" i="11"/>
  <c r="AJ14" i="11"/>
  <c r="AJ17" i="11"/>
  <c r="AJ30" i="11"/>
  <c r="AJ25" i="11"/>
  <c r="AJ23" i="11"/>
  <c r="AJ32" i="11"/>
  <c r="AJ19" i="11"/>
  <c r="AJ42" i="11"/>
  <c r="AJ24" i="11"/>
  <c r="AJ26" i="11"/>
  <c r="AJ37" i="11"/>
  <c r="AJ34" i="11"/>
  <c r="AR34" i="11" s="1"/>
  <c r="AS34" i="11" s="1"/>
  <c r="M25" i="12" s="1"/>
  <c r="AJ21" i="11"/>
  <c r="AJ36" i="11"/>
  <c r="AJ31" i="11"/>
  <c r="AJ33" i="11"/>
  <c r="AJ40" i="11"/>
  <c r="AJ13" i="11"/>
  <c r="AQ28" i="11"/>
  <c r="AQ38" i="11"/>
  <c r="AQ42" i="11"/>
  <c r="AQ22" i="11"/>
  <c r="AQ14" i="11"/>
  <c r="AQ24" i="11"/>
  <c r="AQ37" i="11"/>
  <c r="AQ18" i="11"/>
  <c r="AQ12" i="11"/>
  <c r="AQ20" i="11"/>
  <c r="AQ34" i="11"/>
  <c r="AL44" i="2"/>
  <c r="AW40" i="4"/>
  <c r="AW21" i="4"/>
  <c r="AW15" i="4"/>
  <c r="AW12" i="4"/>
  <c r="AW18" i="4"/>
  <c r="AW27" i="4"/>
  <c r="AW24" i="4"/>
  <c r="AW17" i="4"/>
  <c r="AW34" i="4"/>
  <c r="AW30" i="4"/>
  <c r="AW37" i="4"/>
  <c r="AW14" i="4"/>
  <c r="AW35" i="4"/>
  <c r="AW19" i="4"/>
  <c r="AW33" i="4"/>
  <c r="AW39" i="4"/>
  <c r="AW42" i="4"/>
  <c r="AW36" i="4"/>
  <c r="AW22" i="4"/>
  <c r="AW41" i="4"/>
  <c r="AW16" i="4"/>
  <c r="AW31" i="4"/>
  <c r="AW26" i="4"/>
  <c r="AW32" i="4"/>
  <c r="AW20" i="4"/>
  <c r="AW11" i="4"/>
  <c r="AW23" i="4"/>
  <c r="AW38" i="4"/>
  <c r="AW28" i="4"/>
  <c r="AW29" i="4"/>
  <c r="AW25" i="4"/>
  <c r="AJ44" i="10"/>
  <c r="AL27" i="8"/>
  <c r="AN27" i="8" s="1"/>
  <c r="AO27" i="8" s="1"/>
  <c r="J18" i="12" s="1"/>
  <c r="AL23" i="8"/>
  <c r="AL24" i="8"/>
  <c r="AL20" i="8"/>
  <c r="AL30" i="8"/>
  <c r="AN30" i="8" s="1"/>
  <c r="AO30" i="8" s="1"/>
  <c r="J21" i="12" s="1"/>
  <c r="AL33" i="8"/>
  <c r="AN33" i="8" s="1"/>
  <c r="AO33" i="8" s="1"/>
  <c r="J24" i="12" s="1"/>
  <c r="AL16" i="8"/>
  <c r="AN16" i="8" s="1"/>
  <c r="AO16" i="8" s="1"/>
  <c r="J7" i="12" s="1"/>
  <c r="AL42" i="8"/>
  <c r="AL39" i="8"/>
  <c r="AL36" i="8"/>
  <c r="AL18" i="8"/>
  <c r="AL21" i="8"/>
  <c r="AL34" i="8"/>
  <c r="AL15" i="8"/>
  <c r="AN15" i="8" s="1"/>
  <c r="AO15" i="8" s="1"/>
  <c r="J6" i="12" s="1"/>
  <c r="AL32" i="8"/>
  <c r="AL41" i="8"/>
  <c r="AL29" i="8"/>
  <c r="AN29" i="8" s="1"/>
  <c r="AO29" i="8" s="1"/>
  <c r="J20" i="12" s="1"/>
  <c r="AL17" i="8"/>
  <c r="AN17" i="8" s="1"/>
  <c r="AO17" i="8" s="1"/>
  <c r="J8" i="12" s="1"/>
  <c r="AL22" i="8"/>
  <c r="AN22" i="8" s="1"/>
  <c r="AO22" i="8" s="1"/>
  <c r="J13" i="12" s="1"/>
  <c r="AL25" i="8"/>
  <c r="AL31" i="8"/>
  <c r="AL26" i="8"/>
  <c r="AL14" i="8"/>
  <c r="AL12" i="8"/>
  <c r="AN12" i="8" s="1"/>
  <c r="AO12" i="8" s="1"/>
  <c r="J3" i="12" s="1"/>
  <c r="AL37" i="8"/>
  <c r="AL38" i="8"/>
  <c r="AL35" i="8"/>
  <c r="AN35" i="8" s="1"/>
  <c r="AO35" i="8" s="1"/>
  <c r="J26" i="12" s="1"/>
  <c r="AL28" i="8"/>
  <c r="AN28" i="8" s="1"/>
  <c r="AO28" i="8" s="1"/>
  <c r="J19" i="12" s="1"/>
  <c r="AL19" i="8"/>
  <c r="AL40" i="8"/>
  <c r="AL13" i="8"/>
  <c r="AN26" i="3"/>
  <c r="AN14" i="3"/>
  <c r="AN41" i="3"/>
  <c r="AN20" i="3"/>
  <c r="AN32" i="3"/>
  <c r="AN23" i="3"/>
  <c r="AN17" i="3"/>
  <c r="AN38" i="3"/>
  <c r="AN16" i="3"/>
  <c r="AW16" i="3" s="1"/>
  <c r="AX16" i="3" s="1"/>
  <c r="E7" i="12" s="1"/>
  <c r="AN18" i="3"/>
  <c r="AN24" i="3"/>
  <c r="AN39" i="3"/>
  <c r="AN31" i="3"/>
  <c r="AN42" i="3"/>
  <c r="AN40" i="3"/>
  <c r="AN34" i="3"/>
  <c r="AN19" i="3"/>
  <c r="AN25" i="3"/>
  <c r="AN33" i="3"/>
  <c r="AN36" i="3"/>
  <c r="AN13" i="3"/>
  <c r="AN37" i="3"/>
  <c r="AN22" i="3"/>
  <c r="AN21" i="3"/>
  <c r="AW21" i="3" s="1"/>
  <c r="AX21" i="3" s="1"/>
  <c r="E12" i="12" s="1"/>
  <c r="AI37" i="9"/>
  <c r="AJ37" i="9" s="1"/>
  <c r="AK37" i="9" s="1"/>
  <c r="K28" i="12" s="1"/>
  <c r="AI30" i="9"/>
  <c r="AJ30" i="9" s="1"/>
  <c r="AK30" i="9" s="1"/>
  <c r="K21" i="12" s="1"/>
  <c r="AI23" i="9"/>
  <c r="AJ23" i="9" s="1"/>
  <c r="AK23" i="9" s="1"/>
  <c r="K14" i="12" s="1"/>
  <c r="AI36" i="9"/>
  <c r="AJ36" i="9" s="1"/>
  <c r="AK36" i="9" s="1"/>
  <c r="K27" i="12" s="1"/>
  <c r="AI15" i="9"/>
  <c r="AJ15" i="9" s="1"/>
  <c r="AK15" i="9" s="1"/>
  <c r="K6" i="12" s="1"/>
  <c r="AI33" i="9"/>
  <c r="AJ33" i="9" s="1"/>
  <c r="AK33" i="9" s="1"/>
  <c r="K24" i="12" s="1"/>
  <c r="AI26" i="9"/>
  <c r="AJ26" i="9" s="1"/>
  <c r="AK26" i="9" s="1"/>
  <c r="K17" i="12" s="1"/>
  <c r="AI32" i="9"/>
  <c r="AJ32" i="9" s="1"/>
  <c r="AK32" i="9" s="1"/>
  <c r="K23" i="12" s="1"/>
  <c r="AI39" i="9"/>
  <c r="AJ39" i="9" s="1"/>
  <c r="AK39" i="9" s="1"/>
  <c r="K30" i="12" s="1"/>
  <c r="AI17" i="9"/>
  <c r="AJ17" i="9" s="1"/>
  <c r="AK17" i="9" s="1"/>
  <c r="K8" i="12" s="1"/>
  <c r="AI38" i="9"/>
  <c r="AJ38" i="9" s="1"/>
  <c r="AK38" i="9" s="1"/>
  <c r="K29" i="12" s="1"/>
  <c r="AI20" i="9"/>
  <c r="AJ20" i="9" s="1"/>
  <c r="AK20" i="9" s="1"/>
  <c r="K11" i="12" s="1"/>
  <c r="AI35" i="9"/>
  <c r="AJ35" i="9" s="1"/>
  <c r="AK35" i="9" s="1"/>
  <c r="K26" i="12" s="1"/>
  <c r="AI12" i="9"/>
  <c r="AJ12" i="9" s="1"/>
  <c r="AK12" i="9" s="1"/>
  <c r="K3" i="12" s="1"/>
  <c r="AI24" i="9"/>
  <c r="AJ24" i="9" s="1"/>
  <c r="AK24" i="9" s="1"/>
  <c r="K15" i="12" s="1"/>
  <c r="AI16" i="9"/>
  <c r="AJ16" i="9" s="1"/>
  <c r="AK16" i="9" s="1"/>
  <c r="K7" i="12" s="1"/>
  <c r="AI21" i="9"/>
  <c r="AJ21" i="9" s="1"/>
  <c r="AK21" i="9" s="1"/>
  <c r="K12" i="12" s="1"/>
  <c r="AI18" i="9"/>
  <c r="AJ18" i="9" s="1"/>
  <c r="AK18" i="9" s="1"/>
  <c r="K9" i="12" s="1"/>
  <c r="AI25" i="9"/>
  <c r="AJ25" i="9" s="1"/>
  <c r="AK25" i="9" s="1"/>
  <c r="K16" i="12" s="1"/>
  <c r="AI22" i="9"/>
  <c r="AJ22" i="9" s="1"/>
  <c r="AK22" i="9" s="1"/>
  <c r="K13" i="12" s="1"/>
  <c r="AI27" i="9"/>
  <c r="AJ27" i="9" s="1"/>
  <c r="AK27" i="9" s="1"/>
  <c r="K18" i="12" s="1"/>
  <c r="AI13" i="9"/>
  <c r="AJ13" i="9" s="1"/>
  <c r="AK13" i="9" s="1"/>
  <c r="K4" i="12" s="1"/>
  <c r="AI19" i="9"/>
  <c r="AJ19" i="9" s="1"/>
  <c r="AK19" i="9" s="1"/>
  <c r="K10" i="12" s="1"/>
  <c r="AI14" i="9"/>
  <c r="AJ14" i="9" s="1"/>
  <c r="AK14" i="9" s="1"/>
  <c r="K5" i="12" s="1"/>
  <c r="AI41" i="9"/>
  <c r="AJ41" i="9" s="1"/>
  <c r="AK41" i="9" s="1"/>
  <c r="K32" i="12" s="1"/>
  <c r="AI42" i="9"/>
  <c r="AI29" i="9"/>
  <c r="AJ29" i="9" s="1"/>
  <c r="AK29" i="9" s="1"/>
  <c r="K20" i="12" s="1"/>
  <c r="AI31" i="9"/>
  <c r="AJ31" i="9" s="1"/>
  <c r="AK31" i="9" s="1"/>
  <c r="K22" i="12" s="1"/>
  <c r="AI40" i="9"/>
  <c r="AJ40" i="9" s="1"/>
  <c r="AK40" i="9" s="1"/>
  <c r="K31" i="12" s="1"/>
  <c r="AI28" i="9"/>
  <c r="AJ28" i="9" s="1"/>
  <c r="AK28" i="9" s="1"/>
  <c r="K19" i="12" s="1"/>
  <c r="AI34" i="9"/>
  <c r="AJ34" i="9" s="1"/>
  <c r="AK34" i="9" s="1"/>
  <c r="K25" i="12" s="1"/>
  <c r="AQ16" i="11"/>
  <c r="AW13" i="4"/>
  <c r="AH44" i="10"/>
  <c r="AQ39" i="11"/>
  <c r="AN12" i="3"/>
  <c r="AQ44" i="1"/>
  <c r="AM22" i="1"/>
  <c r="AM25" i="1"/>
  <c r="AM40" i="1"/>
  <c r="AM31" i="1"/>
  <c r="AM13" i="1"/>
  <c r="AM39" i="1"/>
  <c r="AM21" i="1"/>
  <c r="AM27" i="1"/>
  <c r="AM23" i="1"/>
  <c r="AM18" i="1"/>
  <c r="AM16" i="1"/>
  <c r="AM28" i="1"/>
  <c r="AM33" i="1"/>
  <c r="AM38" i="1"/>
  <c r="AM37" i="1"/>
  <c r="AM19" i="1"/>
  <c r="AM32" i="1"/>
  <c r="AM17" i="1"/>
  <c r="AM30" i="1"/>
  <c r="AM42" i="1"/>
  <c r="AM12" i="1"/>
  <c r="AM20" i="1"/>
  <c r="AM24" i="1"/>
  <c r="AM36" i="1"/>
  <c r="AM26" i="1"/>
  <c r="AM41" i="1"/>
  <c r="AM15" i="1"/>
  <c r="AM34" i="1"/>
  <c r="AM14" i="1"/>
  <c r="AK24" i="8"/>
  <c r="AK39" i="8"/>
  <c r="AK21" i="8"/>
  <c r="AK33" i="8"/>
  <c r="AK13" i="8"/>
  <c r="AK26" i="8"/>
  <c r="AK42" i="8"/>
  <c r="AK40" i="8"/>
  <c r="AK36" i="8"/>
  <c r="AK18" i="8"/>
  <c r="AN18" i="8" s="1"/>
  <c r="AO18" i="8" s="1"/>
  <c r="J9" i="12" s="1"/>
  <c r="AK20" i="8"/>
  <c r="AK34" i="8"/>
  <c r="AN34" i="8" s="1"/>
  <c r="AO34" i="8" s="1"/>
  <c r="J25" i="12" s="1"/>
  <c r="AK32" i="8"/>
  <c r="AK38" i="8"/>
  <c r="AK14" i="8"/>
  <c r="AK23" i="8"/>
  <c r="AK37" i="8"/>
  <c r="AK41" i="8"/>
  <c r="AK31" i="8"/>
  <c r="AK19" i="8"/>
  <c r="AK25" i="8"/>
  <c r="AQ13" i="11"/>
  <c r="AQ21" i="11"/>
  <c r="AH44" i="9"/>
  <c r="AK44" i="10"/>
  <c r="AI26" i="11"/>
  <c r="AI17" i="11"/>
  <c r="AI14" i="11"/>
  <c r="AI36" i="11"/>
  <c r="AI42" i="11"/>
  <c r="AI30" i="11"/>
  <c r="AI12" i="11"/>
  <c r="AI37" i="11"/>
  <c r="AI28" i="11"/>
  <c r="AI40" i="11"/>
  <c r="AI38" i="11"/>
  <c r="AI18" i="11"/>
  <c r="AI20" i="11"/>
  <c r="AI31" i="11"/>
  <c r="AI19" i="11"/>
  <c r="AI39" i="11"/>
  <c r="AI22" i="11"/>
  <c r="AI24" i="11"/>
  <c r="AM44" i="11"/>
  <c r="AI21" i="11"/>
  <c r="AG44" i="7"/>
  <c r="AX29" i="5"/>
  <c r="AY29" i="5" s="1"/>
  <c r="G20" i="12" s="1"/>
  <c r="AN44" i="5"/>
  <c r="AW44" i="5"/>
  <c r="AP40" i="5"/>
  <c r="AP25" i="5"/>
  <c r="AP26" i="5"/>
  <c r="AP31" i="5"/>
  <c r="AP41" i="5"/>
  <c r="AP18" i="5"/>
  <c r="AP17" i="5"/>
  <c r="AP22" i="5"/>
  <c r="AP27" i="5"/>
  <c r="AP23" i="5"/>
  <c r="AP30" i="5"/>
  <c r="AP39" i="5"/>
  <c r="AP20" i="5"/>
  <c r="AP19" i="5"/>
  <c r="AP24" i="5"/>
  <c r="AP36" i="5"/>
  <c r="AP12" i="5"/>
  <c r="AP32" i="5"/>
  <c r="AP38" i="5"/>
  <c r="AP33" i="5"/>
  <c r="AP21" i="5"/>
  <c r="AP13" i="5"/>
  <c r="AP14" i="5"/>
  <c r="AP28" i="5"/>
  <c r="AP16" i="5"/>
  <c r="AP34" i="5"/>
  <c r="AP37" i="5"/>
  <c r="AP42" i="5"/>
  <c r="AP44" i="11"/>
  <c r="AS44" i="4"/>
  <c r="AV11" i="3"/>
  <c r="AE44" i="9"/>
  <c r="AF44" i="8"/>
  <c r="AH44" i="8"/>
  <c r="AS40" i="1"/>
  <c r="AS28" i="1"/>
  <c r="AS16" i="1"/>
  <c r="AS22" i="1"/>
  <c r="AS30" i="1"/>
  <c r="AS25" i="1"/>
  <c r="AS14" i="1"/>
  <c r="AS37" i="1"/>
  <c r="AS27" i="1"/>
  <c r="AS21" i="1"/>
  <c r="AS23" i="1"/>
  <c r="AS34" i="1"/>
  <c r="AS12" i="1"/>
  <c r="AS18" i="1"/>
  <c r="AS31" i="1"/>
  <c r="AS36" i="1"/>
  <c r="AS19" i="1"/>
  <c r="AS32" i="1"/>
  <c r="AS24" i="1"/>
  <c r="AS38" i="1"/>
  <c r="AS17" i="1"/>
  <c r="AS13" i="1"/>
  <c r="AS20" i="1"/>
  <c r="AS33" i="1"/>
  <c r="AS26" i="1"/>
  <c r="AS42" i="1"/>
  <c r="AS15" i="1"/>
  <c r="AS41" i="1"/>
  <c r="AS39" i="1"/>
  <c r="AQ42" i="4"/>
  <c r="AQ12" i="4"/>
  <c r="AQ23" i="4"/>
  <c r="AQ15" i="4"/>
  <c r="AQ28" i="4"/>
  <c r="AQ18" i="4"/>
  <c r="AQ32" i="4"/>
  <c r="AQ19" i="4"/>
  <c r="AQ33" i="4"/>
  <c r="AQ27" i="4"/>
  <c r="AQ20" i="4"/>
  <c r="AQ39" i="4"/>
  <c r="AQ38" i="4"/>
  <c r="AQ17" i="4"/>
  <c r="AQ31" i="4"/>
  <c r="AQ40" i="4"/>
  <c r="AQ21" i="4"/>
  <c r="AQ36" i="4"/>
  <c r="AQ24" i="4"/>
  <c r="AQ22" i="4"/>
  <c r="AQ41" i="4"/>
  <c r="AQ11" i="4"/>
  <c r="AQ16" i="4"/>
  <c r="AQ26" i="4"/>
  <c r="AQ34" i="4"/>
  <c r="AQ25" i="4"/>
  <c r="AQ30" i="4"/>
  <c r="AQ14" i="4"/>
  <c r="AQ37" i="4"/>
  <c r="AP30" i="6"/>
  <c r="AP24" i="6"/>
  <c r="AP13" i="6"/>
  <c r="AP33" i="6"/>
  <c r="AP31" i="6"/>
  <c r="AP40" i="6"/>
  <c r="AP36" i="6"/>
  <c r="AP23" i="6"/>
  <c r="AP39" i="6"/>
  <c r="AP26" i="6"/>
  <c r="AP38" i="6"/>
  <c r="AP20" i="6"/>
  <c r="AP37" i="6"/>
  <c r="AP15" i="6"/>
  <c r="AP41" i="6"/>
  <c r="AP42" i="6"/>
  <c r="AP21" i="6"/>
  <c r="AP17" i="6"/>
  <c r="AP16" i="6"/>
  <c r="AP34" i="6"/>
  <c r="AP12" i="6"/>
  <c r="AP22" i="6"/>
  <c r="AP28" i="6"/>
  <c r="AP18" i="6"/>
  <c r="AP19" i="6"/>
  <c r="AO18" i="6"/>
  <c r="AO39" i="6"/>
  <c r="AO23" i="6"/>
  <c r="AO41" i="6"/>
  <c r="AO12" i="6"/>
  <c r="AO19" i="6"/>
  <c r="AO14" i="6"/>
  <c r="AO21" i="6"/>
  <c r="AO28" i="6"/>
  <c r="AO42" i="6"/>
  <c r="AO38" i="6"/>
  <c r="AO26" i="6"/>
  <c r="AO36" i="6"/>
  <c r="AO37" i="6"/>
  <c r="AO16" i="6"/>
  <c r="AO15" i="6"/>
  <c r="AO34" i="6"/>
  <c r="AO33" i="6"/>
  <c r="AO40" i="6"/>
  <c r="AO22" i="6"/>
  <c r="AO17" i="6"/>
  <c r="AO24" i="6"/>
  <c r="AO30" i="6"/>
  <c r="AO13" i="6"/>
  <c r="AO20" i="6"/>
  <c r="AO25" i="6"/>
  <c r="AQ23" i="11"/>
  <c r="AQ44" i="3"/>
  <c r="AQ17" i="11"/>
  <c r="AW11" i="6"/>
  <c r="AM44" i="6"/>
  <c r="AJ44" i="2"/>
  <c r="AQ25" i="11"/>
  <c r="AQ13" i="4"/>
  <c r="AM44" i="3"/>
  <c r="AI44" i="8"/>
  <c r="AJ44" i="8"/>
  <c r="AI44" i="10"/>
  <c r="AQ26" i="11"/>
  <c r="AV25" i="6"/>
  <c r="AV36" i="6"/>
  <c r="AV40" i="6"/>
  <c r="AV39" i="6"/>
  <c r="AV17" i="6"/>
  <c r="AV34" i="6"/>
  <c r="AV30" i="6"/>
  <c r="AV28" i="6"/>
  <c r="AV42" i="6"/>
  <c r="AV13" i="6"/>
  <c r="AV22" i="6"/>
  <c r="AV12" i="6"/>
  <c r="AV23" i="6"/>
  <c r="AV24" i="6"/>
  <c r="AV27" i="6"/>
  <c r="AV14" i="6"/>
  <c r="AV18" i="6"/>
  <c r="AV32" i="6"/>
  <c r="AV38" i="6"/>
  <c r="AV20" i="6"/>
  <c r="AV37" i="6"/>
  <c r="AV15" i="6"/>
  <c r="AV35" i="6"/>
  <c r="AV21" i="6"/>
  <c r="AV19" i="6"/>
  <c r="AV41" i="6"/>
  <c r="AV26" i="6"/>
  <c r="AV16" i="6"/>
  <c r="AV29" i="6"/>
  <c r="AV33" i="6"/>
  <c r="AV31" i="6"/>
  <c r="AQ30" i="11"/>
  <c r="AM11" i="1"/>
  <c r="AW11" i="1" s="1"/>
  <c r="AU44" i="5"/>
  <c r="AK11" i="8"/>
  <c r="AL44" i="10"/>
  <c r="AQ44" i="2"/>
  <c r="AW29" i="3"/>
  <c r="AX29" i="3" s="1"/>
  <c r="E20" i="12" s="1"/>
  <c r="AQ31" i="11"/>
  <c r="AU21" i="6"/>
  <c r="AU38" i="6"/>
  <c r="AU15" i="6"/>
  <c r="AU29" i="6"/>
  <c r="AU39" i="6"/>
  <c r="AU34" i="6"/>
  <c r="AU17" i="6"/>
  <c r="AU28" i="6"/>
  <c r="AU31" i="6"/>
  <c r="AU33" i="6"/>
  <c r="AU42" i="6"/>
  <c r="AU12" i="6"/>
  <c r="AU23" i="6"/>
  <c r="AU22" i="6"/>
  <c r="AU24" i="6"/>
  <c r="AU32" i="6"/>
  <c r="AU30" i="6"/>
  <c r="AU26" i="6"/>
  <c r="AU16" i="6"/>
  <c r="AU20" i="6"/>
  <c r="AU13" i="6"/>
  <c r="AU18" i="6"/>
  <c r="AU25" i="6"/>
  <c r="AU35" i="6"/>
  <c r="AU40" i="6"/>
  <c r="AU36" i="6"/>
  <c r="AU37" i="6"/>
  <c r="AU27" i="6"/>
  <c r="AU14" i="6"/>
  <c r="AU19" i="6"/>
  <c r="AU41" i="6"/>
  <c r="AO44" i="5"/>
  <c r="AU44" i="4"/>
  <c r="AT44" i="3"/>
  <c r="AQ11" i="5"/>
  <c r="AR44" i="4"/>
  <c r="AN42" i="1"/>
  <c r="AN36" i="1"/>
  <c r="AN28" i="1"/>
  <c r="AN12" i="1"/>
  <c r="AN31" i="1"/>
  <c r="AN17" i="1"/>
  <c r="AN33" i="1"/>
  <c r="AN19" i="1"/>
  <c r="AN21" i="1"/>
  <c r="AN26" i="1"/>
  <c r="AN15" i="1"/>
  <c r="AN30" i="1"/>
  <c r="AN22" i="1"/>
  <c r="AN14" i="1"/>
  <c r="AN13" i="1"/>
  <c r="AN32" i="1"/>
  <c r="AN39" i="1"/>
  <c r="AN41" i="1"/>
  <c r="AN40" i="1"/>
  <c r="AN16" i="1"/>
  <c r="AN27" i="1"/>
  <c r="AN34" i="1"/>
  <c r="AN24" i="1"/>
  <c r="AN25" i="1"/>
  <c r="AN23" i="1"/>
  <c r="AN37" i="1"/>
  <c r="AN20" i="1"/>
  <c r="AN38" i="1"/>
  <c r="AN18" i="1"/>
  <c r="AR34" i="2"/>
  <c r="AS34" i="2" s="1"/>
  <c r="AT34" i="2" s="1"/>
  <c r="AR23" i="2"/>
  <c r="AS23" i="2" s="1"/>
  <c r="AT23" i="2" s="1"/>
  <c r="AR41" i="2"/>
  <c r="AS41" i="2" s="1"/>
  <c r="AT41" i="2" s="1"/>
  <c r="AR17" i="2"/>
  <c r="AS17" i="2" s="1"/>
  <c r="AT17" i="2" s="1"/>
  <c r="AR40" i="2"/>
  <c r="AS40" i="2" s="1"/>
  <c r="AT40" i="2" s="1"/>
  <c r="AR22" i="2"/>
  <c r="AS22" i="2" s="1"/>
  <c r="AT22" i="2" s="1"/>
  <c r="AR21" i="2"/>
  <c r="AS21" i="2" s="1"/>
  <c r="AT21" i="2" s="1"/>
  <c r="AR39" i="2"/>
  <c r="AS39" i="2" s="1"/>
  <c r="AT39" i="2" s="1"/>
  <c r="AR33" i="2"/>
  <c r="AS33" i="2" s="1"/>
  <c r="AT33" i="2" s="1"/>
  <c r="AR15" i="2"/>
  <c r="AS15" i="2" s="1"/>
  <c r="AT15" i="2" s="1"/>
  <c r="AR16" i="2"/>
  <c r="AS16" i="2" s="1"/>
  <c r="AT16" i="2" s="1"/>
  <c r="AR18" i="2"/>
  <c r="AS18" i="2" s="1"/>
  <c r="AT18" i="2" s="1"/>
  <c r="AR14" i="2"/>
  <c r="AS14" i="2" s="1"/>
  <c r="AT14" i="2" s="1"/>
  <c r="AR36" i="2"/>
  <c r="AS36" i="2" s="1"/>
  <c r="AT36" i="2" s="1"/>
  <c r="AR12" i="2"/>
  <c r="AS12" i="2" s="1"/>
  <c r="AT12" i="2" s="1"/>
  <c r="AR31" i="2"/>
  <c r="AS31" i="2" s="1"/>
  <c r="AT31" i="2" s="1"/>
  <c r="AR38" i="2"/>
  <c r="AS38" i="2" s="1"/>
  <c r="AT38" i="2" s="1"/>
  <c r="AR25" i="2"/>
  <c r="AS25" i="2" s="1"/>
  <c r="AT25" i="2" s="1"/>
  <c r="AR27" i="2"/>
  <c r="AS27" i="2" s="1"/>
  <c r="AT27" i="2" s="1"/>
  <c r="AR26" i="2"/>
  <c r="AS26" i="2" s="1"/>
  <c r="AT26" i="2" s="1"/>
  <c r="AR28" i="2"/>
  <c r="AS28" i="2" s="1"/>
  <c r="AT28" i="2" s="1"/>
  <c r="AR42" i="2"/>
  <c r="AT42" i="2" s="1"/>
  <c r="AR19" i="2"/>
  <c r="AS19" i="2" s="1"/>
  <c r="AT19" i="2" s="1"/>
  <c r="AR32" i="2"/>
  <c r="AS32" i="2" s="1"/>
  <c r="AT32" i="2" s="1"/>
  <c r="AR29" i="2"/>
  <c r="AS29" i="2" s="1"/>
  <c r="AT29" i="2" s="1"/>
  <c r="AR35" i="2"/>
  <c r="AS35" i="2" s="1"/>
  <c r="AT35" i="2" s="1"/>
  <c r="AR13" i="2"/>
  <c r="AS13" i="2" s="1"/>
  <c r="AT13" i="2" s="1"/>
  <c r="AR30" i="2"/>
  <c r="AS30" i="2" s="1"/>
  <c r="AT30" i="2" s="1"/>
  <c r="AR24" i="2"/>
  <c r="AS24" i="2" s="1"/>
  <c r="AT24" i="2" s="1"/>
  <c r="AR37" i="2"/>
  <c r="AS37" i="2" s="1"/>
  <c r="AT37" i="2" s="1"/>
  <c r="AR20" i="2"/>
  <c r="AS20" i="2" s="1"/>
  <c r="AT20" i="2" s="1"/>
  <c r="AS44" i="6"/>
  <c r="AL26" i="7"/>
  <c r="AN26" i="7" s="1"/>
  <c r="AO26" i="7" s="1"/>
  <c r="I17" i="12" s="1"/>
  <c r="AL35" i="7"/>
  <c r="AN35" i="7" s="1"/>
  <c r="AO35" i="7" s="1"/>
  <c r="I26" i="12" s="1"/>
  <c r="AL29" i="7"/>
  <c r="AN29" i="7" s="1"/>
  <c r="AO29" i="7" s="1"/>
  <c r="I20" i="12" s="1"/>
  <c r="AL23" i="7"/>
  <c r="AN23" i="7" s="1"/>
  <c r="AO23" i="7" s="1"/>
  <c r="I14" i="12" s="1"/>
  <c r="AL14" i="7"/>
  <c r="AN14" i="7" s="1"/>
  <c r="AO14" i="7" s="1"/>
  <c r="I5" i="12" s="1"/>
  <c r="AL24" i="7"/>
  <c r="AN24" i="7" s="1"/>
  <c r="AO24" i="7" s="1"/>
  <c r="I15" i="12" s="1"/>
  <c r="AL38" i="7"/>
  <c r="AN38" i="7" s="1"/>
  <c r="AO38" i="7" s="1"/>
  <c r="I29" i="12" s="1"/>
  <c r="AL32" i="7"/>
  <c r="AN32" i="7" s="1"/>
  <c r="AO32" i="7" s="1"/>
  <c r="I23" i="12" s="1"/>
  <c r="AL21" i="7"/>
  <c r="AN21" i="7" s="1"/>
  <c r="AO21" i="7" s="1"/>
  <c r="I12" i="12" s="1"/>
  <c r="AL20" i="7"/>
  <c r="AN20" i="7" s="1"/>
  <c r="AO20" i="7" s="1"/>
  <c r="I11" i="12" s="1"/>
  <c r="AL15" i="7"/>
  <c r="AN15" i="7" s="1"/>
  <c r="AO15" i="7" s="1"/>
  <c r="I6" i="12" s="1"/>
  <c r="AL18" i="7"/>
  <c r="AN18" i="7" s="1"/>
  <c r="AO18" i="7" s="1"/>
  <c r="I9" i="12" s="1"/>
  <c r="AL16" i="7"/>
  <c r="AN16" i="7" s="1"/>
  <c r="AO16" i="7" s="1"/>
  <c r="I7" i="12" s="1"/>
  <c r="AL39" i="7"/>
  <c r="AN39" i="7" s="1"/>
  <c r="AO39" i="7" s="1"/>
  <c r="I30" i="12" s="1"/>
  <c r="AL25" i="7"/>
  <c r="AN25" i="7" s="1"/>
  <c r="AO25" i="7" s="1"/>
  <c r="I16" i="12" s="1"/>
  <c r="AL40" i="7"/>
  <c r="AN40" i="7" s="1"/>
  <c r="AO40" i="7" s="1"/>
  <c r="I31" i="12" s="1"/>
  <c r="AL22" i="7"/>
  <c r="AN22" i="7" s="1"/>
  <c r="AO22" i="7" s="1"/>
  <c r="I13" i="12" s="1"/>
  <c r="AL28" i="7"/>
  <c r="AN28" i="7" s="1"/>
  <c r="AO28" i="7" s="1"/>
  <c r="I19" i="12" s="1"/>
  <c r="AL37" i="7"/>
  <c r="AN37" i="7" s="1"/>
  <c r="AO37" i="7" s="1"/>
  <c r="I28" i="12" s="1"/>
  <c r="AL31" i="7"/>
  <c r="AN31" i="7" s="1"/>
  <c r="AO31" i="7" s="1"/>
  <c r="I22" i="12" s="1"/>
  <c r="AL42" i="7"/>
  <c r="AO42" i="7" s="1"/>
  <c r="I33" i="12" s="1"/>
  <c r="AL30" i="7"/>
  <c r="AN30" i="7" s="1"/>
  <c r="AO30" i="7" s="1"/>
  <c r="I21" i="12" s="1"/>
  <c r="AL19" i="7"/>
  <c r="AN19" i="7" s="1"/>
  <c r="AO19" i="7" s="1"/>
  <c r="I10" i="12" s="1"/>
  <c r="AL13" i="7"/>
  <c r="AN13" i="7" s="1"/>
  <c r="AO13" i="7" s="1"/>
  <c r="I4" i="12" s="1"/>
  <c r="AL34" i="7"/>
  <c r="AN34" i="7" s="1"/>
  <c r="AO34" i="7" s="1"/>
  <c r="I25" i="12" s="1"/>
  <c r="AL17" i="7"/>
  <c r="AN17" i="7" s="1"/>
  <c r="AO17" i="7" s="1"/>
  <c r="I8" i="12" s="1"/>
  <c r="AL12" i="7"/>
  <c r="AN12" i="7" s="1"/>
  <c r="AO12" i="7" s="1"/>
  <c r="I3" i="12" s="1"/>
  <c r="AL27" i="7"/>
  <c r="AN27" i="7" s="1"/>
  <c r="AO27" i="7" s="1"/>
  <c r="I18" i="12" s="1"/>
  <c r="AL33" i="7"/>
  <c r="AN33" i="7" s="1"/>
  <c r="AO33" i="7" s="1"/>
  <c r="I24" i="12" s="1"/>
  <c r="AL41" i="7"/>
  <c r="AN41" i="7" s="1"/>
  <c r="AO41" i="7" s="1"/>
  <c r="I32" i="12" s="1"/>
  <c r="AL36" i="7"/>
  <c r="AN36" i="7" s="1"/>
  <c r="AO36" i="7" s="1"/>
  <c r="I27" i="12" s="1"/>
  <c r="AT39" i="1"/>
  <c r="AT31" i="1"/>
  <c r="AT30" i="1"/>
  <c r="AT19" i="1"/>
  <c r="AT13" i="1"/>
  <c r="AT15" i="1"/>
  <c r="AT37" i="1"/>
  <c r="AT34" i="1"/>
  <c r="AT25" i="1"/>
  <c r="AT24" i="1"/>
  <c r="AT17" i="1"/>
  <c r="AT18" i="1"/>
  <c r="AT27" i="1"/>
  <c r="AT20" i="1"/>
  <c r="AT12" i="1"/>
  <c r="AT26" i="1"/>
  <c r="AT14" i="1"/>
  <c r="AT42" i="1"/>
  <c r="AT28" i="1"/>
  <c r="AT41" i="1"/>
  <c r="AT36" i="1"/>
  <c r="AT40" i="1"/>
  <c r="AT16" i="1"/>
  <c r="AT32" i="1"/>
  <c r="AT22" i="1"/>
  <c r="AT23" i="1"/>
  <c r="AT33" i="1"/>
  <c r="AT21" i="1"/>
  <c r="AT38" i="1"/>
  <c r="AP11" i="5"/>
  <c r="AQ44" i="6"/>
  <c r="AQ41" i="11"/>
  <c r="AR41" i="11" s="1"/>
  <c r="AS41" i="11" s="1"/>
  <c r="M32" i="12" s="1"/>
  <c r="AP38" i="1"/>
  <c r="AP30" i="1"/>
  <c r="AP39" i="1"/>
  <c r="AP18" i="1"/>
  <c r="AP22" i="1"/>
  <c r="AP19" i="1"/>
  <c r="AP28" i="1"/>
  <c r="AP24" i="1"/>
  <c r="AP33" i="1"/>
  <c r="AP16" i="1"/>
  <c r="AP36" i="1"/>
  <c r="AP31" i="1"/>
  <c r="AP34" i="1"/>
  <c r="AP37" i="1"/>
  <c r="AP23" i="1"/>
  <c r="AP26" i="1"/>
  <c r="AP40" i="1"/>
  <c r="AP13" i="1"/>
  <c r="AP32" i="1"/>
  <c r="AP27" i="1"/>
  <c r="AP42" i="1"/>
  <c r="AP41" i="1"/>
  <c r="AP20" i="1"/>
  <c r="AP25" i="1"/>
  <c r="AP21" i="1"/>
  <c r="AP14" i="1"/>
  <c r="AP12" i="1"/>
  <c r="AP15" i="1"/>
  <c r="AP17" i="1"/>
  <c r="AN32" i="4"/>
  <c r="AN41" i="4"/>
  <c r="AN38" i="4"/>
  <c r="AN29" i="4"/>
  <c r="AN16" i="4"/>
  <c r="AN13" i="4"/>
  <c r="AN26" i="4"/>
  <c r="AN35" i="4"/>
  <c r="AN17" i="4"/>
  <c r="AN20" i="4"/>
  <c r="AN39" i="4"/>
  <c r="AN12" i="4"/>
  <c r="AN22" i="4"/>
  <c r="AN28" i="4"/>
  <c r="AN21" i="4"/>
  <c r="AN15" i="4"/>
  <c r="AN37" i="4"/>
  <c r="AN31" i="4"/>
  <c r="AN42" i="4"/>
  <c r="AN14" i="4"/>
  <c r="AN18" i="4"/>
  <c r="AN33" i="4"/>
  <c r="AN40" i="4"/>
  <c r="AN19" i="4"/>
  <c r="AN24" i="4"/>
  <c r="AN25" i="4"/>
  <c r="AN23" i="4"/>
  <c r="AN36" i="4"/>
  <c r="AN30" i="4"/>
  <c r="AN27" i="4"/>
  <c r="AN34" i="4"/>
  <c r="AO37" i="4"/>
  <c r="AO33" i="4"/>
  <c r="AO16" i="4"/>
  <c r="AO13" i="4"/>
  <c r="AO21" i="4"/>
  <c r="AO40" i="4"/>
  <c r="AO39" i="4"/>
  <c r="AO36" i="4"/>
  <c r="AO25" i="4"/>
  <c r="AO28" i="4"/>
  <c r="AO30" i="4"/>
  <c r="AO18" i="4"/>
  <c r="AO32" i="4"/>
  <c r="AO22" i="4"/>
  <c r="AO42" i="4"/>
  <c r="AO31" i="4"/>
  <c r="AO12" i="4"/>
  <c r="AO20" i="4"/>
  <c r="AO27" i="4"/>
  <c r="AO24" i="4"/>
  <c r="AO26" i="4"/>
  <c r="AO23" i="4"/>
  <c r="AO15" i="4"/>
  <c r="AO38" i="4"/>
  <c r="AO34" i="4"/>
  <c r="AO41" i="4"/>
  <c r="AO14" i="4"/>
  <c r="AO19" i="4"/>
  <c r="AO17" i="4"/>
  <c r="AR42" i="5"/>
  <c r="AR37" i="5"/>
  <c r="AR31" i="5"/>
  <c r="AR30" i="5"/>
  <c r="AR28" i="5"/>
  <c r="AR13" i="5"/>
  <c r="AR22" i="5"/>
  <c r="AR39" i="5"/>
  <c r="AR21" i="5"/>
  <c r="AR41" i="5"/>
  <c r="AR40" i="5"/>
  <c r="AR17" i="5"/>
  <c r="AR24" i="5"/>
  <c r="AR18" i="5"/>
  <c r="AR23" i="5"/>
  <c r="AR16" i="5"/>
  <c r="AR19" i="5"/>
  <c r="AR36" i="5"/>
  <c r="AR33" i="5"/>
  <c r="AR25" i="5"/>
  <c r="AR12" i="5"/>
  <c r="AR34" i="5"/>
  <c r="AR20" i="5"/>
  <c r="AR26" i="5"/>
  <c r="AR32" i="5"/>
  <c r="AR38" i="5"/>
  <c r="AQ40" i="11"/>
  <c r="AK42" i="9" l="1"/>
  <c r="K33" i="12" s="1"/>
  <c r="AN26" i="8"/>
  <c r="AO26" i="8" s="1"/>
  <c r="J17" i="12" s="1"/>
  <c r="AX38" i="5"/>
  <c r="AY38" i="5" s="1"/>
  <c r="G29" i="12" s="1"/>
  <c r="AX19" i="5"/>
  <c r="AY19" i="5" s="1"/>
  <c r="G10" i="12" s="1"/>
  <c r="AW18" i="3"/>
  <c r="AX18" i="3" s="1"/>
  <c r="E9" i="12" s="1"/>
  <c r="AW23" i="3"/>
  <c r="AX23" i="3" s="1"/>
  <c r="E14" i="12" s="1"/>
  <c r="AR23" i="11"/>
  <c r="AS23" i="11" s="1"/>
  <c r="M14" i="12" s="1"/>
  <c r="AR32" i="11"/>
  <c r="AS32" i="11" s="1"/>
  <c r="M23" i="12" s="1"/>
  <c r="D9" i="12"/>
  <c r="D10" i="12"/>
  <c r="D33" i="12"/>
  <c r="D19" i="12"/>
  <c r="D17" i="12"/>
  <c r="D18" i="12"/>
  <c r="D28" i="12"/>
  <c r="D16" i="12"/>
  <c r="D13" i="12"/>
  <c r="D31" i="12"/>
  <c r="D30" i="12"/>
  <c r="D15" i="12"/>
  <c r="D8" i="12"/>
  <c r="D21" i="12"/>
  <c r="D32" i="12"/>
  <c r="D11" i="12"/>
  <c r="D27" i="12"/>
  <c r="D23" i="12"/>
  <c r="D7" i="12"/>
  <c r="D6" i="12"/>
  <c r="D24" i="12"/>
  <c r="D12" i="12"/>
  <c r="D29" i="12"/>
  <c r="D22" i="12"/>
  <c r="D4" i="12"/>
  <c r="D3" i="12"/>
  <c r="D26" i="12"/>
  <c r="D14" i="12"/>
  <c r="D20" i="12"/>
  <c r="D5" i="12"/>
  <c r="D25" i="12"/>
  <c r="AN13" i="8"/>
  <c r="AO13" i="8" s="1"/>
  <c r="J4" i="12" s="1"/>
  <c r="AN24" i="8"/>
  <c r="AO24" i="8" s="1"/>
  <c r="J15" i="12" s="1"/>
  <c r="AN23" i="8"/>
  <c r="AO23" i="8" s="1"/>
  <c r="J14" i="12" s="1"/>
  <c r="AW39" i="6"/>
  <c r="AX39" i="6" s="1"/>
  <c r="H30" i="12" s="1"/>
  <c r="AX14" i="5"/>
  <c r="AY14" i="5" s="1"/>
  <c r="G5" i="12" s="1"/>
  <c r="AX41" i="5"/>
  <c r="AY41" i="5" s="1"/>
  <c r="G32" i="12" s="1"/>
  <c r="AX12" i="4"/>
  <c r="AY12" i="4" s="1"/>
  <c r="F3" i="12" s="1"/>
  <c r="AW36" i="3"/>
  <c r="AX36" i="3" s="1"/>
  <c r="E27" i="12" s="1"/>
  <c r="AW37" i="3"/>
  <c r="AX37" i="3" s="1"/>
  <c r="E28" i="12" s="1"/>
  <c r="AW22" i="3"/>
  <c r="AX22" i="3" s="1"/>
  <c r="E13" i="12" s="1"/>
  <c r="AW24" i="3"/>
  <c r="AX24" i="3" s="1"/>
  <c r="E15" i="12" s="1"/>
  <c r="AW19" i="3"/>
  <c r="AX19" i="3" s="1"/>
  <c r="E10" i="12" s="1"/>
  <c r="AR24" i="11"/>
  <c r="AS24" i="11" s="1"/>
  <c r="M15" i="12" s="1"/>
  <c r="AR33" i="11"/>
  <c r="AS33" i="11" s="1"/>
  <c r="M24" i="12" s="1"/>
  <c r="AR22" i="11"/>
  <c r="AS22" i="11" s="1"/>
  <c r="M13" i="12" s="1"/>
  <c r="AS42" i="11"/>
  <c r="M33" i="12" s="1"/>
  <c r="AR13" i="11"/>
  <c r="AS13" i="11" s="1"/>
  <c r="M4" i="12" s="1"/>
  <c r="AR25" i="11"/>
  <c r="AS25" i="11" s="1"/>
  <c r="M16" i="12" s="1"/>
  <c r="AR20" i="11"/>
  <c r="AS20" i="11" s="1"/>
  <c r="M11" i="12" s="1"/>
  <c r="AR38" i="11"/>
  <c r="AS38" i="11" s="1"/>
  <c r="M29" i="12" s="1"/>
  <c r="AR18" i="11"/>
  <c r="AS18" i="11" s="1"/>
  <c r="M9" i="12" s="1"/>
  <c r="AR16" i="11"/>
  <c r="AS16" i="11" s="1"/>
  <c r="M7" i="12" s="1"/>
  <c r="AN20" i="8"/>
  <c r="AO20" i="8" s="1"/>
  <c r="J11" i="12" s="1"/>
  <c r="AN19" i="8"/>
  <c r="AO19" i="8" s="1"/>
  <c r="J10" i="12" s="1"/>
  <c r="AN40" i="8"/>
  <c r="AO40" i="8" s="1"/>
  <c r="J31" i="12" s="1"/>
  <c r="AO41" i="8"/>
  <c r="J32" i="12" s="1"/>
  <c r="AN37" i="8"/>
  <c r="AO37" i="8" s="1"/>
  <c r="J28" i="12" s="1"/>
  <c r="AN14" i="8"/>
  <c r="AO14" i="8" s="1"/>
  <c r="J5" i="12" s="1"/>
  <c r="AN21" i="8"/>
  <c r="AO21" i="8" s="1"/>
  <c r="J12" i="12" s="1"/>
  <c r="AN42" i="8"/>
  <c r="AO42" i="8" s="1"/>
  <c r="J33" i="12" s="1"/>
  <c r="AW38" i="6"/>
  <c r="AX38" i="6" s="1"/>
  <c r="H29" i="12" s="1"/>
  <c r="AW31" i="6"/>
  <c r="AX31" i="6" s="1"/>
  <c r="H22" i="12" s="1"/>
  <c r="AW26" i="6"/>
  <c r="AX26" i="6" s="1"/>
  <c r="H17" i="12" s="1"/>
  <c r="AW16" i="6"/>
  <c r="AX16" i="6" s="1"/>
  <c r="H7" i="12" s="1"/>
  <c r="AW30" i="6"/>
  <c r="AX30" i="6" s="1"/>
  <c r="H21" i="12" s="1"/>
  <c r="AX23" i="5"/>
  <c r="AY23" i="5" s="1"/>
  <c r="G14" i="12" s="1"/>
  <c r="AX32" i="5"/>
  <c r="AY32" i="5" s="1"/>
  <c r="G23" i="12" s="1"/>
  <c r="AX27" i="5"/>
  <c r="AY27" i="5" s="1"/>
  <c r="G18" i="12" s="1"/>
  <c r="AX30" i="5"/>
  <c r="AY30" i="5" s="1"/>
  <c r="G21" i="12" s="1"/>
  <c r="AX18" i="5"/>
  <c r="AY18" i="5" s="1"/>
  <c r="G9" i="12" s="1"/>
  <c r="AW39" i="3"/>
  <c r="AX39" i="3" s="1"/>
  <c r="E30" i="12" s="1"/>
  <c r="AW13" i="3"/>
  <c r="AX13" i="3" s="1"/>
  <c r="E4" i="12" s="1"/>
  <c r="AW38" i="3"/>
  <c r="AX38" i="3" s="1"/>
  <c r="E29" i="12" s="1"/>
  <c r="AW34" i="3"/>
  <c r="AX34" i="3" s="1"/>
  <c r="E25" i="12" s="1"/>
  <c r="AW40" i="3"/>
  <c r="AX40" i="3" s="1"/>
  <c r="E31" i="12" s="1"/>
  <c r="AW41" i="3"/>
  <c r="AX41" i="3" s="1"/>
  <c r="E32" i="12" s="1"/>
  <c r="AW25" i="3"/>
  <c r="AX25" i="3" s="1"/>
  <c r="E16" i="12" s="1"/>
  <c r="AO44" i="6"/>
  <c r="AW33" i="6"/>
  <c r="AX33" i="6" s="1"/>
  <c r="H24" i="12" s="1"/>
  <c r="AX28" i="5"/>
  <c r="AY28" i="5" s="1"/>
  <c r="G19" i="12" s="1"/>
  <c r="AX27" i="4"/>
  <c r="AY27" i="4" s="1"/>
  <c r="F18" i="12" s="1"/>
  <c r="AX31" i="4"/>
  <c r="AY31" i="4" s="1"/>
  <c r="F22" i="12" s="1"/>
  <c r="AX13" i="4"/>
  <c r="AY13" i="4" s="1"/>
  <c r="F4" i="12" s="1"/>
  <c r="AX33" i="5"/>
  <c r="AY33" i="5" s="1"/>
  <c r="G24" i="12" s="1"/>
  <c r="AX22" i="5"/>
  <c r="AY22" i="5" s="1"/>
  <c r="G13" i="12" s="1"/>
  <c r="AR40" i="11"/>
  <c r="AS40" i="11" s="1"/>
  <c r="M31" i="12" s="1"/>
  <c r="AX30" i="4"/>
  <c r="AY30" i="4" s="1"/>
  <c r="F21" i="12" s="1"/>
  <c r="AX37" i="4"/>
  <c r="AY37" i="4" s="1"/>
  <c r="F28" i="12" s="1"/>
  <c r="AX16" i="4"/>
  <c r="AY16" i="4" s="1"/>
  <c r="F7" i="12" s="1"/>
  <c r="AP44" i="5"/>
  <c r="AW28" i="6"/>
  <c r="AX28" i="6" s="1"/>
  <c r="H19" i="12" s="1"/>
  <c r="AX17" i="5"/>
  <c r="AY17" i="5" s="1"/>
  <c r="G8" i="12" s="1"/>
  <c r="AX15" i="4"/>
  <c r="AY15" i="4" s="1"/>
  <c r="F6" i="12" s="1"/>
  <c r="AN44" i="1"/>
  <c r="AW25" i="6"/>
  <c r="AX25" i="6" s="1"/>
  <c r="H16" i="12" s="1"/>
  <c r="AW37" i="6"/>
  <c r="AX37" i="6" s="1"/>
  <c r="H28" i="12" s="1"/>
  <c r="AW41" i="6"/>
  <c r="AX41" i="6" s="1"/>
  <c r="H32" i="12" s="1"/>
  <c r="AS44" i="1"/>
  <c r="AW19" i="6"/>
  <c r="AX19" i="6" s="1"/>
  <c r="H10" i="12" s="1"/>
  <c r="AW20" i="6"/>
  <c r="AX20" i="6" s="1"/>
  <c r="H11" i="12" s="1"/>
  <c r="AW36" i="6"/>
  <c r="AX36" i="6" s="1"/>
  <c r="H27" i="12" s="1"/>
  <c r="AW18" i="6"/>
  <c r="AX18" i="6" s="1"/>
  <c r="H9" i="12" s="1"/>
  <c r="AW15" i="6"/>
  <c r="AX15" i="6" s="1"/>
  <c r="H6" i="12" s="1"/>
  <c r="AX12" i="5"/>
  <c r="AY12" i="5" s="1"/>
  <c r="G3" i="12" s="1"/>
  <c r="AN32" i="8"/>
  <c r="AO32" i="8" s="1"/>
  <c r="J23" i="12" s="1"/>
  <c r="AJ44" i="11"/>
  <c r="AW31" i="3"/>
  <c r="AX31" i="3" s="1"/>
  <c r="E22" i="12" s="1"/>
  <c r="AT44" i="1"/>
  <c r="AV44" i="6"/>
  <c r="AW13" i="6"/>
  <c r="AX13" i="6" s="1"/>
  <c r="H4" i="12" s="1"/>
  <c r="AX31" i="5"/>
  <c r="AY31" i="5" s="1"/>
  <c r="G22" i="12" s="1"/>
  <c r="AN25" i="8"/>
  <c r="AO25" i="8" s="1"/>
  <c r="J16" i="12" s="1"/>
  <c r="AW32" i="3"/>
  <c r="AX32" i="3" s="1"/>
  <c r="E23" i="12" s="1"/>
  <c r="AV44" i="5"/>
  <c r="AX42" i="3"/>
  <c r="E33" i="12" s="1"/>
  <c r="AW32" i="6"/>
  <c r="AX32" i="6" s="1"/>
  <c r="H23" i="12" s="1"/>
  <c r="AW29" i="6"/>
  <c r="AX29" i="6" s="1"/>
  <c r="H20" i="12" s="1"/>
  <c r="AX37" i="5"/>
  <c r="AY37" i="5" s="1"/>
  <c r="G28" i="12" s="1"/>
  <c r="AX24" i="5"/>
  <c r="AY24" i="5" s="1"/>
  <c r="G15" i="12" s="1"/>
  <c r="AX26" i="5"/>
  <c r="AY26" i="5" s="1"/>
  <c r="G17" i="12" s="1"/>
  <c r="AW24" i="6"/>
  <c r="AX24" i="6" s="1"/>
  <c r="H15" i="12" s="1"/>
  <c r="AX25" i="5"/>
  <c r="AY25" i="5" s="1"/>
  <c r="G16" i="12" s="1"/>
  <c r="AO44" i="4"/>
  <c r="AX40" i="4"/>
  <c r="AY40" i="4" s="1"/>
  <c r="F31" i="12" s="1"/>
  <c r="AX39" i="4"/>
  <c r="AY39" i="4" s="1"/>
  <c r="F30" i="12" s="1"/>
  <c r="AX42" i="6"/>
  <c r="H33" i="12" s="1"/>
  <c r="AW17" i="6"/>
  <c r="AX17" i="6" s="1"/>
  <c r="H8" i="12" s="1"/>
  <c r="AX16" i="5"/>
  <c r="AY16" i="5" s="1"/>
  <c r="G7" i="12" s="1"/>
  <c r="AX40" i="5"/>
  <c r="AY40" i="5" s="1"/>
  <c r="G31" i="12" s="1"/>
  <c r="AQ44" i="11"/>
  <c r="AR44" i="5"/>
  <c r="AP44" i="1"/>
  <c r="AW22" i="6"/>
  <c r="AX22" i="6" s="1"/>
  <c r="H13" i="12" s="1"/>
  <c r="AW21" i="6"/>
  <c r="AX21" i="6" s="1"/>
  <c r="H12" i="12" s="1"/>
  <c r="AP44" i="6"/>
  <c r="AX39" i="5"/>
  <c r="AY39" i="5" s="1"/>
  <c r="G30" i="12" s="1"/>
  <c r="AN36" i="8"/>
  <c r="AO36" i="8" s="1"/>
  <c r="J27" i="12" s="1"/>
  <c r="AX19" i="4"/>
  <c r="AY19" i="4" s="1"/>
  <c r="F10" i="12" s="1"/>
  <c r="AW35" i="6"/>
  <c r="AX35" i="6" s="1"/>
  <c r="H26" i="12" s="1"/>
  <c r="AU44" i="6"/>
  <c r="AW40" i="6"/>
  <c r="AX40" i="6" s="1"/>
  <c r="H31" i="12" s="1"/>
  <c r="AW14" i="6"/>
  <c r="AX14" i="6" s="1"/>
  <c r="H5" i="12" s="1"/>
  <c r="AW34" i="6"/>
  <c r="AX34" i="6" s="1"/>
  <c r="H25" i="12" s="1"/>
  <c r="AW23" i="6"/>
  <c r="AX23" i="6" s="1"/>
  <c r="H14" i="12" s="1"/>
  <c r="AR26" i="11"/>
  <c r="AS26" i="11" s="1"/>
  <c r="M17" i="12" s="1"/>
  <c r="AN39" i="8"/>
  <c r="AO39" i="8" s="1"/>
  <c r="J30" i="12" s="1"/>
  <c r="AX21" i="5"/>
  <c r="AY21" i="5" s="1"/>
  <c r="G12" i="12" s="1"/>
  <c r="AR30" i="11"/>
  <c r="AS30" i="11" s="1"/>
  <c r="M21" i="12" s="1"/>
  <c r="AW14" i="1"/>
  <c r="AX14" i="1" s="1"/>
  <c r="C5" i="12" s="1"/>
  <c r="AW24" i="1"/>
  <c r="AX24" i="1" s="1"/>
  <c r="C15" i="12" s="1"/>
  <c r="AW32" i="1"/>
  <c r="AX32" i="1" s="1"/>
  <c r="C23" i="12" s="1"/>
  <c r="AW16" i="1"/>
  <c r="AX16" i="1" s="1"/>
  <c r="C7" i="12" s="1"/>
  <c r="AW13" i="1"/>
  <c r="AX13" i="1" s="1"/>
  <c r="C4" i="12" s="1"/>
  <c r="AN44" i="3"/>
  <c r="AT44" i="4"/>
  <c r="AR44" i="2"/>
  <c r="AI44" i="9"/>
  <c r="AX11" i="6"/>
  <c r="AX34" i="5"/>
  <c r="AY34" i="5" s="1"/>
  <c r="G25" i="12" s="1"/>
  <c r="AW34" i="1"/>
  <c r="AX34" i="1" s="1"/>
  <c r="C25" i="12" s="1"/>
  <c r="AW20" i="1"/>
  <c r="AX20" i="1" s="1"/>
  <c r="C11" i="12" s="1"/>
  <c r="AW19" i="1"/>
  <c r="AX19" i="1" s="1"/>
  <c r="C10" i="12" s="1"/>
  <c r="AW18" i="1"/>
  <c r="AX18" i="1" s="1"/>
  <c r="C9" i="12" s="1"/>
  <c r="AW31" i="1"/>
  <c r="AX31" i="1" s="1"/>
  <c r="C22" i="12" s="1"/>
  <c r="AW12" i="6"/>
  <c r="AX12" i="6" s="1"/>
  <c r="H3" i="12" s="1"/>
  <c r="AX36" i="4"/>
  <c r="AY36" i="4" s="1"/>
  <c r="F27" i="12" s="1"/>
  <c r="AX29" i="4"/>
  <c r="AY29" i="4" s="1"/>
  <c r="F20" i="12" s="1"/>
  <c r="AV44" i="3"/>
  <c r="AW11" i="3"/>
  <c r="AW15" i="1"/>
  <c r="AX15" i="1" s="1"/>
  <c r="C6" i="12" s="1"/>
  <c r="AX37" i="1"/>
  <c r="C28" i="12" s="1"/>
  <c r="AW40" i="1"/>
  <c r="AX40" i="1" s="1"/>
  <c r="C31" i="12" s="1"/>
  <c r="AX11" i="4"/>
  <c r="AM44" i="10"/>
  <c r="AX18" i="4"/>
  <c r="AY18" i="4" s="1"/>
  <c r="F9" i="12" s="1"/>
  <c r="AK44" i="8"/>
  <c r="AR19" i="11"/>
  <c r="AS19" i="11" s="1"/>
  <c r="M10" i="12" s="1"/>
  <c r="AR14" i="11"/>
  <c r="AS14" i="11" s="1"/>
  <c r="M5" i="12" s="1"/>
  <c r="AW42" i="1"/>
  <c r="AX42" i="1" s="1"/>
  <c r="C33" i="12" s="1"/>
  <c r="AN44" i="7"/>
  <c r="AO11" i="7"/>
  <c r="AN44" i="4"/>
  <c r="AS11" i="11"/>
  <c r="AX20" i="5"/>
  <c r="AY20" i="5" s="1"/>
  <c r="G11" i="12" s="1"/>
  <c r="AR39" i="11"/>
  <c r="AS39" i="11" s="1"/>
  <c r="M30" i="12" s="1"/>
  <c r="AR36" i="11"/>
  <c r="AS36" i="11" s="1"/>
  <c r="M27" i="12" s="1"/>
  <c r="AW12" i="1"/>
  <c r="AX12" i="1" s="1"/>
  <c r="C3" i="12" s="1"/>
  <c r="AW23" i="1"/>
  <c r="AX23" i="1" s="1"/>
  <c r="C14" i="12" s="1"/>
  <c r="AW20" i="3"/>
  <c r="AX20" i="3" s="1"/>
  <c r="E11" i="12" s="1"/>
  <c r="AL44" i="8"/>
  <c r="AX23" i="4"/>
  <c r="AY23" i="4" s="1"/>
  <c r="F14" i="12" s="1"/>
  <c r="AX21" i="4"/>
  <c r="AY21" i="4" s="1"/>
  <c r="F12" i="12" s="1"/>
  <c r="AX17" i="4"/>
  <c r="AY17" i="4" s="1"/>
  <c r="F8" i="12" s="1"/>
  <c r="AX38" i="4"/>
  <c r="AY38" i="4" s="1"/>
  <c r="F29" i="12" s="1"/>
  <c r="AW27" i="6"/>
  <c r="AX27" i="6" s="1"/>
  <c r="H18" i="12" s="1"/>
  <c r="AR28" i="11"/>
  <c r="AS28" i="11" s="1"/>
  <c r="M19" i="12" s="1"/>
  <c r="AW41" i="1"/>
  <c r="AX41" i="1" s="1"/>
  <c r="C32" i="12" s="1"/>
  <c r="AW38" i="1"/>
  <c r="AX38" i="1" s="1"/>
  <c r="C29" i="12" s="1"/>
  <c r="AW27" i="1"/>
  <c r="AX27" i="1" s="1"/>
  <c r="C18" i="12" s="1"/>
  <c r="AW25" i="1"/>
  <c r="AX25" i="1" s="1"/>
  <c r="C16" i="12" s="1"/>
  <c r="AX25" i="4"/>
  <c r="AY25" i="4" s="1"/>
  <c r="F16" i="12" s="1"/>
  <c r="AX14" i="4"/>
  <c r="AY14" i="4" s="1"/>
  <c r="F5" i="12" s="1"/>
  <c r="AX28" i="4"/>
  <c r="AY28" i="4" s="1"/>
  <c r="F19" i="12" s="1"/>
  <c r="AX35" i="4"/>
  <c r="AY35" i="4" s="1"/>
  <c r="F26" i="12" s="1"/>
  <c r="AX41" i="4"/>
  <c r="AY41" i="4" s="1"/>
  <c r="F32" i="12" s="1"/>
  <c r="AX11" i="5"/>
  <c r="AQ44" i="4"/>
  <c r="AR31" i="11"/>
  <c r="AS31" i="11" s="1"/>
  <c r="M22" i="12" s="1"/>
  <c r="AR37" i="11"/>
  <c r="AS37" i="11" s="1"/>
  <c r="M28" i="12" s="1"/>
  <c r="AR17" i="11"/>
  <c r="AS17" i="11" s="1"/>
  <c r="M8" i="12" s="1"/>
  <c r="AN38" i="8"/>
  <c r="AO38" i="8" s="1"/>
  <c r="J29" i="12" s="1"/>
  <c r="AW26" i="1"/>
  <c r="AX26" i="1" s="1"/>
  <c r="C17" i="12" s="1"/>
  <c r="AW30" i="1"/>
  <c r="AX30" i="1" s="1"/>
  <c r="C21" i="12" s="1"/>
  <c r="AW33" i="1"/>
  <c r="AX33" i="1" s="1"/>
  <c r="C24" i="12" s="1"/>
  <c r="AW21" i="1"/>
  <c r="AX21" i="1" s="1"/>
  <c r="C12" i="12" s="1"/>
  <c r="AW22" i="1"/>
  <c r="AX22" i="1" s="1"/>
  <c r="C13" i="12" s="1"/>
  <c r="AW14" i="3"/>
  <c r="AX14" i="3" s="1"/>
  <c r="E5" i="12" s="1"/>
  <c r="AW12" i="3"/>
  <c r="AX12" i="3" s="1"/>
  <c r="E3" i="12" s="1"/>
  <c r="AN11" i="8"/>
  <c r="AL44" i="7"/>
  <c r="AX33" i="4"/>
  <c r="AY33" i="4" s="1"/>
  <c r="F24" i="12" s="1"/>
  <c r="AX20" i="4"/>
  <c r="AY20" i="4" s="1"/>
  <c r="F11" i="12" s="1"/>
  <c r="AQ44" i="5"/>
  <c r="AX34" i="4"/>
  <c r="AY34" i="4" s="1"/>
  <c r="F25" i="12" s="1"/>
  <c r="AX24" i="4"/>
  <c r="AY24" i="4" s="1"/>
  <c r="F15" i="12" s="1"/>
  <c r="AY42" i="4"/>
  <c r="F33" i="12" s="1"/>
  <c r="AX22" i="4"/>
  <c r="AY22" i="4" s="1"/>
  <c r="F13" i="12" s="1"/>
  <c r="AX26" i="4"/>
  <c r="AY26" i="4" s="1"/>
  <c r="F17" i="12" s="1"/>
  <c r="AX32" i="4"/>
  <c r="AY32" i="4" s="1"/>
  <c r="F23" i="12" s="1"/>
  <c r="AM44" i="1"/>
  <c r="AY42" i="5"/>
  <c r="G33" i="12" s="1"/>
  <c r="AX13" i="5"/>
  <c r="AY13" i="5" s="1"/>
  <c r="G4" i="12" s="1"/>
  <c r="AX36" i="5"/>
  <c r="AY36" i="5" s="1"/>
  <c r="G27" i="12" s="1"/>
  <c r="AR21" i="11"/>
  <c r="AS21" i="11" s="1"/>
  <c r="M12" i="12" s="1"/>
  <c r="AR12" i="11"/>
  <c r="AS12" i="11" s="1"/>
  <c r="M3" i="12" s="1"/>
  <c r="AI44" i="11"/>
  <c r="AN31" i="8"/>
  <c r="AO31" i="8" s="1"/>
  <c r="J22" i="12" s="1"/>
  <c r="AW36" i="1"/>
  <c r="AX36" i="1" s="1"/>
  <c r="C27" i="12" s="1"/>
  <c r="AW17" i="1"/>
  <c r="AX17" i="1" s="1"/>
  <c r="C8" i="12" s="1"/>
  <c r="AW28" i="1"/>
  <c r="AX28" i="1" s="1"/>
  <c r="C19" i="12" s="1"/>
  <c r="AW39" i="1"/>
  <c r="AX39" i="1" s="1"/>
  <c r="C30" i="12" s="1"/>
  <c r="AW33" i="3"/>
  <c r="AX33" i="3" s="1"/>
  <c r="E24" i="12" s="1"/>
  <c r="AW17" i="3"/>
  <c r="AX17" i="3" s="1"/>
  <c r="E8" i="12" s="1"/>
  <c r="AW26" i="3"/>
  <c r="AX26" i="3" s="1"/>
  <c r="E17" i="12" s="1"/>
  <c r="AW44" i="4"/>
  <c r="AS44" i="2"/>
  <c r="N26" i="12" l="1"/>
  <c r="N20" i="12"/>
  <c r="N13" i="12"/>
  <c r="N19" i="12"/>
  <c r="N28" i="12"/>
  <c r="N31" i="12"/>
  <c r="N6" i="12"/>
  <c r="N14" i="12"/>
  <c r="N22" i="12"/>
  <c r="N16" i="12"/>
  <c r="N7" i="12"/>
  <c r="N30" i="12"/>
  <c r="N17" i="12"/>
  <c r="N18" i="12"/>
  <c r="N15" i="12"/>
  <c r="AX44" i="5"/>
  <c r="AY11" i="5"/>
  <c r="AR44" i="11"/>
  <c r="N25" i="12"/>
  <c r="D2" i="12"/>
  <c r="D34" i="12" s="1"/>
  <c r="AT44" i="2"/>
  <c r="N8" i="12"/>
  <c r="AN44" i="10"/>
  <c r="N9" i="12"/>
  <c r="H2" i="12"/>
  <c r="H34" i="12" s="1"/>
  <c r="AX44" i="6"/>
  <c r="N24" i="12"/>
  <c r="N33" i="12"/>
  <c r="N10" i="12"/>
  <c r="AJ44" i="9"/>
  <c r="N3" i="12"/>
  <c r="N5" i="12"/>
  <c r="N29" i="12"/>
  <c r="I2" i="12"/>
  <c r="I34" i="12" s="1"/>
  <c r="AO44" i="7"/>
  <c r="AW44" i="6"/>
  <c r="N27" i="12"/>
  <c r="N12" i="12"/>
  <c r="N32" i="12"/>
  <c r="AW44" i="3"/>
  <c r="AX11" i="3"/>
  <c r="N4" i="12"/>
  <c r="AW44" i="1"/>
  <c r="AX11" i="1"/>
  <c r="AO11" i="8"/>
  <c r="AN44" i="8"/>
  <c r="N21" i="12"/>
  <c r="M2" i="12"/>
  <c r="M34" i="12" s="1"/>
  <c r="AS44" i="11"/>
  <c r="AX44" i="4"/>
  <c r="AY11" i="4"/>
  <c r="N11" i="12"/>
  <c r="N23" i="12"/>
  <c r="K2" i="12" l="1"/>
  <c r="K34" i="12" s="1"/>
  <c r="AK44" i="9"/>
  <c r="F2" i="12"/>
  <c r="F34" i="12" s="1"/>
  <c r="AY44" i="4"/>
  <c r="J2" i="12"/>
  <c r="J34" i="12" s="1"/>
  <c r="AO44" i="8"/>
  <c r="L2" i="12"/>
  <c r="L34" i="12" s="1"/>
  <c r="AO44" i="10"/>
  <c r="G2" i="12"/>
  <c r="G34" i="12" s="1"/>
  <c r="AY44" i="5"/>
  <c r="E2" i="12"/>
  <c r="E34" i="12" s="1"/>
  <c r="AX44" i="3"/>
  <c r="C2" i="12"/>
  <c r="AX44" i="1"/>
  <c r="N2" i="12" l="1"/>
  <c r="C34" i="12"/>
  <c r="N34" i="12" s="1"/>
</calcChain>
</file>

<file path=xl/sharedStrings.xml><?xml version="1.0" encoding="utf-8"?>
<sst xmlns="http://schemas.openxmlformats.org/spreadsheetml/2006/main" count="2033" uniqueCount="167">
  <si>
    <t>EPS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</si>
  <si>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</si>
  <si>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</si>
  <si>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</si>
  <si>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</si>
  <si>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</si>
  <si>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</si>
  <si>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</si>
  <si>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</si>
  <si>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</si>
  <si>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</si>
  <si>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</si>
  <si>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</si>
  <si>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</si>
  <si>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</si>
  <si>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</si>
  <si>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</si>
  <si>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</si>
  <si>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</si>
  <si>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EPS047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</si>
  <si>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</si>
  <si>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</si>
  <si>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</si>
  <si>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</si>
  <si>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</si>
  <si>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</si>
  <si>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</si>
  <si>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</si>
  <si>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</si>
  <si>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</si>
  <si>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</si>
  <si>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ESS118</t>
  </si>
  <si>
    <t>ESS207</t>
  </si>
  <si>
    <t>S</t>
  </si>
  <si>
    <t>C</t>
  </si>
  <si>
    <t>EPS FAMILIAR DE COLOMBIA</t>
  </si>
  <si>
    <t>CAJA DE COMPENSACIÓN FAMILIAR DEL ORIENTE COLOMBIANO- COMFAORIENTE</t>
  </si>
  <si>
    <t>CAJACOPI EPS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</si>
  <si>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</si>
  <si>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</si>
  <si>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</si>
  <si>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</si>
  <si>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</si>
  <si>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</si>
  <si>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</si>
  <si>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</si>
  <si>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</si>
  <si>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E.P.S. FAMISANAR LTDA.</t>
  </si>
  <si>
    <t>ENTIDAD PROMOTORA DE SALUD SERVICIO OCCIDENTAL DE SALUD S.A. -S.O.S.</t>
  </si>
  <si>
    <t>CAJA DE PREVISION SOCIAL Y SEGURIDAD DEL CASANARE - CAPRESOCA - E.P.S.</t>
  </si>
  <si>
    <t>NUEVA EPS S.A.</t>
  </si>
  <si>
    <t>COOSALUD CONTRIBUTIVO</t>
  </si>
  <si>
    <t>SALUDMIA EPS</t>
  </si>
  <si>
    <t>SALUD BOLIVAR EPS</t>
  </si>
  <si>
    <t>ASOCIACIÓN -MUTUAL SER- EMPRESA SOLIDARIA DE SALUD ESS (Contributivo)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</si>
  <si>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</si>
  <si>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</si>
  <si>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</si>
  <si>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</si>
  <si>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</si>
  <si>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</si>
  <si>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</si>
  <si>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</si>
  <si>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</si>
  <si>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</si>
  <si>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ASOCIACIÓN MUTUAL EMPRESA SOLIDARIA DE SALUD EMSSANAR ESS</t>
  </si>
  <si>
    <t>ASOCIACIÓN -MUTUAL SER- EMPRESA SOLIDARIA DE SALUD ESS (Subsidiado)</t>
  </si>
  <si>
    <t>TOTAL GENERAL</t>
  </si>
  <si>
    <t>Mn</t>
  </si>
  <si>
    <t>Fc</t>
  </si>
  <si>
    <t>Pn</t>
  </si>
  <si>
    <t>Metas</t>
  </si>
  <si>
    <t>Oportunidad del diagnóstico</t>
  </si>
  <si>
    <t>Estadificación temprana al momento del diagnóstico</t>
  </si>
  <si>
    <t>Estadificación en Gleason score</t>
  </si>
  <si>
    <t>Oportunidad de inicio del tratamiento</t>
  </si>
  <si>
    <t>Tratamiento curativo</t>
  </si>
  <si>
    <t>Tratamiento con terapia sistémica</t>
  </si>
  <si>
    <t>Valoración por cuidado paliativo</t>
  </si>
  <si>
    <t>Resultado final del manejo oncológico en el período</t>
  </si>
  <si>
    <t>Mortalidad temprana por cáncer de próstata</t>
  </si>
  <si>
    <t>Prevalencia</t>
  </si>
  <si>
    <t>Valor a distribuir</t>
  </si>
  <si>
    <t>Ponderación por indicador para pago por gestión de riesgo - Cáncer de próstata</t>
  </si>
  <si>
    <t>RÉGIMEN</t>
  </si>
  <si>
    <t>EPS_NOMBRE</t>
  </si>
  <si>
    <t>Fondo Común</t>
  </si>
  <si>
    <t>PARTICIPACIÓN DE LA POBLACIÓN BDUA HOMBRES</t>
  </si>
  <si>
    <t>POBLACIÓN BDUA HOMBRES de 30 a 70 años</t>
  </si>
  <si>
    <t>POBLACIÓN BDUA PREVALENCIA PASO 1</t>
  </si>
  <si>
    <t>Oportunidad de diagnóstico</t>
  </si>
  <si>
    <t>Estadificación temprana al momento del diagnótico</t>
  </si>
  <si>
    <t>Estadificación Gleason Score</t>
  </si>
  <si>
    <t>Oportunidad del inicio del tratamiento</t>
  </si>
  <si>
    <t>Resultado final del manejo oncológico en el periodo</t>
  </si>
  <si>
    <t>DISTANCIA INDICADOR A META PROPUESTA</t>
  </si>
  <si>
    <t>DISTANCIA PONDERADA POR LA POBLACIÓN DEL INDICADOR A LA META</t>
  </si>
  <si>
    <t>PORCENTAJE CUMPLIMIENTO DE LA DISTANCIA DEL INDICADOR A LA META</t>
  </si>
  <si>
    <t>TOTAL DE DISTRIBUCIÓN DE RECURSOS POR LA DISTANCIA PONDERADA POR POBLACIÓN</t>
  </si>
  <si>
    <t>BALANCE NETO FINAL</t>
  </si>
  <si>
    <t>Ponderación por indicador para pago por gestión de riesgo - Cáncer de pulmón</t>
  </si>
  <si>
    <t>PARTICIPACIÓN DE LA POBLACIÓN BDUA GRAL</t>
  </si>
  <si>
    <t>POBLACIÓN BDUA de 30 a 70 años</t>
  </si>
  <si>
    <t>Mortalidad temprana por cáncer pulmonar</t>
  </si>
  <si>
    <t>Oportunidad de la terapia de adyuvancia</t>
  </si>
  <si>
    <t>Soporte nutricional post quirúgico</t>
  </si>
  <si>
    <t>Mortalidad temprana por cáncer de estómago</t>
  </si>
  <si>
    <t>Ponderación por indicador para pago por gestión de riesgo - Cáncer de estómago</t>
  </si>
  <si>
    <t>Cobertura del tamizaje con mamografía en población objetivo</t>
  </si>
  <si>
    <t>Tamización HER-2 pre-tratamiento</t>
  </si>
  <si>
    <t>Tratamiento conservador</t>
  </si>
  <si>
    <t>Radioterapia adyuvante</t>
  </si>
  <si>
    <t>Mortalidad temprana por cáncer de mama</t>
  </si>
  <si>
    <t>PARTICIPACIÓN DE LA POBLACIÓN BDUA MUJERES</t>
  </si>
  <si>
    <t>POBLACIÓN BDUA MUJERES de 30 a 70 años</t>
  </si>
  <si>
    <t>POBLACIÓN BDUA MUJERES de 50 a 69 años</t>
  </si>
  <si>
    <t>Cobertura de tamizaje con citología cérvico uterina a población objetivo</t>
  </si>
  <si>
    <t>Tratamiento Curativo</t>
  </si>
  <si>
    <t>Tratamiento con radioterapia</t>
  </si>
  <si>
    <t>Mortalidad temprana por CCU</t>
  </si>
  <si>
    <t>POBLACIÓN BDUA MUJERES de 25 a 69 años</t>
  </si>
  <si>
    <t>Valoración nutricional post quirúrgica</t>
  </si>
  <si>
    <t>Mortalidad temprana por cáncer colorrectal</t>
  </si>
  <si>
    <t>Clasificación de riesgo</t>
  </si>
  <si>
    <t>Tasa de remisión completa post inducción</t>
  </si>
  <si>
    <t>Continuidad del tratamienton</t>
  </si>
  <si>
    <t>Profilaxis del SNC con terapia intratecal</t>
  </si>
  <si>
    <t>Mortalidad temprana en adultos</t>
  </si>
  <si>
    <t>Ponderación por indicador para pago por gestión de riesgo - Cáncer de Leucemia linfoide aguda adultos</t>
  </si>
  <si>
    <t>Continuidad del tratamiento</t>
  </si>
  <si>
    <t>PARTICIPACIÓN DE LA POBLACIÓN BDUA DE 18 Y MÁS</t>
  </si>
  <si>
    <t>Mortalidad temprana en niños</t>
  </si>
  <si>
    <t>Estadificación de la enfermedad</t>
  </si>
  <si>
    <t>Mortalidad por Linfoma NoHodgkin en adultos</t>
  </si>
  <si>
    <t>PRÓSTATA</t>
  </si>
  <si>
    <t>ESTÓMAGO</t>
  </si>
  <si>
    <t>MAMA</t>
  </si>
  <si>
    <t>CERVIX</t>
  </si>
  <si>
    <t>COLORRECTAL</t>
  </si>
  <si>
    <t>LLA ADULTOS</t>
  </si>
  <si>
    <t>LLA PEDIATRÍA</t>
  </si>
  <si>
    <t>LMA ADULTOS</t>
  </si>
  <si>
    <t>LMA PEDIATRÍA</t>
  </si>
  <si>
    <t>Suma Cero</t>
  </si>
  <si>
    <t>Cálculo y Resultado de Distribución de Recursos Cáncer de Próstata 2023</t>
  </si>
  <si>
    <t>POBLACIÓN BDUA HOMBRES ENERO 2023</t>
  </si>
  <si>
    <t>POBLACIÓN BDUA GRAL ENERO 2023</t>
  </si>
  <si>
    <t>Cálculo y Resultado de Distribución de Recursos Cáncer de Pulmón 2023</t>
  </si>
  <si>
    <t>Cálculo y Resultado de Distribución de Recursos Cáncer de Estómago 2023</t>
  </si>
  <si>
    <t>Cálculo y Resultado de Distribución de Recursos Cáncer de Mama 2023</t>
  </si>
  <si>
    <t>POBLACIÓN BDUA MUJERES ENERO 2023</t>
  </si>
  <si>
    <t>Cálculo y Resultado de Distribución de Recursos Cáncer de Cervix 2023</t>
  </si>
  <si>
    <t>Cálculo y Resultado de Distribución de Recursos Cáncer de Colorrectal 2023</t>
  </si>
  <si>
    <t>POBLACIÓN BDUA DE 18 Y MÁS ENERO 2023</t>
  </si>
  <si>
    <t>Cálculo y Resultado de Distribución de Recursos Leucemia Linfoide Aguda en Adultos 2023</t>
  </si>
  <si>
    <t>Cálculo y Resultado de Distribución de Recursos Leucemia Mieloide Aguda en Adultos 2023</t>
  </si>
  <si>
    <t>Mortalidad temprana en LLAA</t>
  </si>
  <si>
    <t>Mortalidad temprana en LLAN</t>
  </si>
  <si>
    <t>Mortalidad temprana LMAA</t>
  </si>
  <si>
    <t>Mortalidad temprana en LMAN</t>
  </si>
  <si>
    <t>PULMÓN</t>
  </si>
  <si>
    <t>Cálculo y Resultado de Distribución de Recursos Leucemia Linfoide Aguda en Niños 2023</t>
  </si>
  <si>
    <t>Resolución 3339 de 2019 y 1620 de 2020</t>
  </si>
  <si>
    <t>Cálculo y Resultado de Distribución de Recursos Leucemia Mieloide Aguda en Niños 2023</t>
  </si>
  <si>
    <t>Cálculo y Resultado de Distribución de Recursos Linfoma No Hodgkin en adultos 2023</t>
  </si>
  <si>
    <t>LNH ADULTOS</t>
  </si>
  <si>
    <t>Resultado País - Indicadores del Paso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</si>
</sst>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[Red]\-#,##0.00;&quot;-&quot;"/>
    <numFmt numFmtId="165" formatCode="0.0%"/>
    <numFmt numFmtId="166" formatCode="\$#,##0.00;[Red]\-\$#,##0.00"/>
    <numFmt numFmtId="167" formatCode="#,##0.00_ ;[Red]\-#,##0.00\ "/>
  </numFmts>
  <fonts count="4" x14ac:knownFonts="1">
    <font>
      <sz val="11"/>
      <color theme="1"/>
      <name val="Calibri"/>
      <family val="2"/>
      <scheme val="minor"/>
    </font>
    <font>
      <b/>
      <sz val="16"/>
      <color rgb="FF3379CD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98D059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10" fontId="0" fillId="0" borderId="1" xfId="0" applyNumberFormat="1" applyBorder="1"/>
    <xf numFmtId="4" fontId="0" fillId="0" borderId="1" xfId="0" applyNumberFormat="1" applyBorder="1"/>
    <xf numFmtId="0" fontId="2" fillId="2" borderId="1" xfId="0" applyFont="1" applyFill="1" applyBorder="1" applyAlignment="1">
      <alignment horizontal="left" wrapText="1"/>
    </xf>
    <xf numFmtId="167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9" fontId="0" fillId="0" borderId="1" xfId="2" applyFont="1" applyBorder="1"/>
    <xf numFmtId="43" fontId="0" fillId="0" borderId="1" xfId="1" applyFont="1" applyBorder="1"/>
    <xf numFmtId="10" fontId="0" fillId="0" borderId="1" xfId="2" applyNumberFormat="1" applyFont="1" applyBorder="1"/>
    <xf numFmtId="10" fontId="0" fillId="0" borderId="0" xfId="0" applyNumberFormat="1"/>
    <xf numFmtId="10" fontId="0" fillId="0" borderId="0" xfId="2" applyNumberFormat="1" applyFont="1"/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1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0</xdr:rowOff>
    </xdr:from>
    <xdr:to>
      <xdr:col>6</xdr:col>
      <xdr:colOff>339384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" y="0"/>
          <a:ext cx="9673884" cy="1284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X65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144</v>
      </c>
    </row>
    <row r="9" spans="1:50" ht="21" customHeight="1" x14ac:dyDescent="0.35">
      <c r="A9" s="1" t="s">
        <v>162</v>
      </c>
    </row>
    <row r="10" spans="1:50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145</v>
      </c>
      <c r="F10" s="3" t="s">
        <v>87</v>
      </c>
      <c r="G10" s="3" t="s">
        <v>88</v>
      </c>
      <c r="H10" s="3" t="s">
        <v>89</v>
      </c>
      <c r="I10" s="3" t="s">
        <v>90</v>
      </c>
      <c r="J10" s="3" t="s">
        <v>91</v>
      </c>
      <c r="K10" s="3" t="s">
        <v>92</v>
      </c>
      <c r="L10" s="3" t="s">
        <v>93</v>
      </c>
      <c r="M10" s="3" t="s">
        <v>76</v>
      </c>
      <c r="N10" s="3" t="s">
        <v>77</v>
      </c>
      <c r="O10" s="3" t="s">
        <v>78</v>
      </c>
      <c r="P10" s="3" t="s">
        <v>94</v>
      </c>
      <c r="Q10" s="3" t="s">
        <v>80</v>
      </c>
      <c r="R10" s="3" t="s">
        <v>81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4" t="s">
        <v>95</v>
      </c>
      <c r="AB10" s="4" t="s">
        <v>95</v>
      </c>
      <c r="AC10" s="5" t="s">
        <v>96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5" t="s">
        <v>96</v>
      </c>
      <c r="AK10" s="5" t="s">
        <v>96</v>
      </c>
      <c r="AL10" s="5" t="s">
        <v>96</v>
      </c>
      <c r="AM10" s="6" t="s">
        <v>97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6" t="s">
        <v>97</v>
      </c>
      <c r="AT10" s="6" t="s">
        <v>97</v>
      </c>
      <c r="AU10" s="6" t="s">
        <v>97</v>
      </c>
      <c r="AV10" s="6" t="s">
        <v>97</v>
      </c>
      <c r="AW10" s="3" t="s">
        <v>98</v>
      </c>
      <c r="AX10" s="3" t="s">
        <v>99</v>
      </c>
    </row>
    <row r="11" spans="1:50" x14ac:dyDescent="0.25">
      <c r="A11" t="s">
        <v>1</v>
      </c>
      <c r="B11" t="s">
        <v>33</v>
      </c>
      <c r="C11" t="s">
        <v>35</v>
      </c>
      <c r="D11">
        <v>233245501.81412449</v>
      </c>
      <c r="E11">
        <v>104261</v>
      </c>
      <c r="F11">
        <v>4.492239994822728E-3</v>
      </c>
      <c r="G11">
        <v>42776</v>
      </c>
      <c r="H11">
        <v>57292</v>
      </c>
      <c r="I11">
        <v>97.5</v>
      </c>
      <c r="J11">
        <v>0.66669999999999996</v>
      </c>
      <c r="K11">
        <v>1</v>
      </c>
      <c r="L11">
        <v>43.666699999999999</v>
      </c>
      <c r="M11">
        <v>1</v>
      </c>
      <c r="N11">
        <v>1</v>
      </c>
      <c r="O11">
        <v>0</v>
      </c>
      <c r="P11">
        <v>0</v>
      </c>
      <c r="Q11">
        <v>2.29</v>
      </c>
      <c r="R11">
        <v>41.89</v>
      </c>
      <c r="S11" s="7">
        <f>IF(I11="","",IF(I11&gt;I44,0,(I44-I11)))</f>
        <v>0</v>
      </c>
      <c r="T11" s="7">
        <f>IF(J11="","",IF(J11&lt;J44,0,(J11-J44)))</f>
        <v>0</v>
      </c>
      <c r="U11" s="7">
        <f>IF(K11="","",IF(K11&lt;K44,0,(K11-K44)))</f>
        <v>6.9999999999999951E-2</v>
      </c>
      <c r="V11" s="7">
        <f>IF(L11="","",IF(L11&gt;L44,0,(L44-L11)))</f>
        <v>16.333300000000001</v>
      </c>
      <c r="W11" s="7">
        <f>IF(M11="","",IF(M11&lt;M44,0,(M11-M44)))</f>
        <v>0.44999999999999996</v>
      </c>
      <c r="X11" s="7">
        <f>IF(N11="","",IF(N11&lt;N44,0,(N11-N44)))</f>
        <v>0.6</v>
      </c>
      <c r="Y11" s="7">
        <f>IF(O11="","",IF(O11&lt;O44,0,(O11-O44)))</f>
        <v>0</v>
      </c>
      <c r="Z11" s="7">
        <f>IF(P11="","",IF(P11&lt;P44,0,(P11-P44)))</f>
        <v>0</v>
      </c>
      <c r="AA11" s="7">
        <f>IF(Q11="","",IF(Q11&gt;Q44,0,(Q44-Q11)))</f>
        <v>4.21</v>
      </c>
      <c r="AB11" s="7">
        <f>IF(R11="","",IF(R11&lt;R44,0,(R11-R44)))</f>
        <v>0</v>
      </c>
      <c r="AC11" s="7">
        <f t="shared" ref="AC11:AC42" si="0">IF(I11&lt;&gt;"",E11*S11,"")</f>
        <v>0</v>
      </c>
      <c r="AD11" s="7">
        <f t="shared" ref="AD11:AD42" si="1">IF(J11&lt;&gt;"",E11*T11,"")</f>
        <v>0</v>
      </c>
      <c r="AE11" s="7">
        <f t="shared" ref="AE11:AE42" si="2">IF(K11&lt;&gt;"",E11*U11,"")</f>
        <v>7298.269999999995</v>
      </c>
      <c r="AF11" s="7">
        <f t="shared" ref="AF11:AF42" si="3">IF(L11&lt;&gt;"",E11*V11,"")</f>
        <v>1702926.1913000001</v>
      </c>
      <c r="AG11" s="7">
        <f t="shared" ref="AG11:AG42" si="4">IF(M11&lt;&gt;"",E11*W11,"")</f>
        <v>46917.45</v>
      </c>
      <c r="AH11" s="7">
        <f t="shared" ref="AH11:AH42" si="5">IF(N11&lt;&gt;"",E11*X11,"")</f>
        <v>62556.6</v>
      </c>
      <c r="AI11" s="7">
        <f t="shared" ref="AI11:AI42" si="6">IF(O11&lt;&gt;"",E11*Y11,"")</f>
        <v>0</v>
      </c>
      <c r="AJ11" s="7">
        <f t="shared" ref="AJ11:AJ42" si="7">IF(P11&lt;&gt;"",E11*Z11,"")</f>
        <v>0</v>
      </c>
      <c r="AK11" s="7">
        <f t="shared" ref="AK11:AK42" si="8">IF(Q11&lt;&gt;"",G11*AA11,"")</f>
        <v>180086.96</v>
      </c>
      <c r="AL11" s="7">
        <f t="shared" ref="AL11:AL42" si="9">IF(R11&lt;&gt;"",H11*AB11,"")</f>
        <v>0</v>
      </c>
      <c r="AM11" s="8">
        <f t="shared" ref="AM11:AV11" si="10">IF(AC11&lt;&gt;"",AC11/AC44,"")</f>
        <v>0</v>
      </c>
      <c r="AN11" s="8">
        <f t="shared" si="10"/>
        <v>0</v>
      </c>
      <c r="AO11" s="8">
        <f t="shared" si="10"/>
        <v>9.1051965572596736E-3</v>
      </c>
      <c r="AP11" s="8">
        <f t="shared" si="10"/>
        <v>2.584128223391273E-2</v>
      </c>
      <c r="AQ11" s="8">
        <f t="shared" si="10"/>
        <v>6.989675698466899E-2</v>
      </c>
      <c r="AR11" s="8">
        <f t="shared" si="10"/>
        <v>1.943169430898371E-2</v>
      </c>
      <c r="AS11" s="8">
        <f t="shared" si="10"/>
        <v>0</v>
      </c>
      <c r="AT11" s="8">
        <f t="shared" si="10"/>
        <v>0</v>
      </c>
      <c r="AU11" s="8">
        <f t="shared" si="10"/>
        <v>1.9264506096242952E-2</v>
      </c>
      <c r="AV11" s="8">
        <f t="shared" si="10"/>
        <v>0</v>
      </c>
      <c r="AW11" s="9">
        <f>(IF(AM11="",0,D60*C65*AM11))+(IF(AN11="",0,D60*D65*AN11))+(IF(AO11="",0,D60*E65*AO11))+(IF(AP11="",0,D60*F65*AP11))+(IF(AQ11="",0,D60*G65*AQ11))+(IF(AR11="",0,D60*H65*AR11))+(IF(AS11="",0,D60*I65*AS11))+(IF(AT11="",0,D60*J65*AT11))+(IF(AU11="",0,D60*K65*AU11))+(IF(AV11="",0,D60*L65*AV11))</f>
        <v>848073063.95310056</v>
      </c>
      <c r="AX11" s="9">
        <f t="shared" ref="AX11:AX42" si="11">(AW11-D11)</f>
        <v>614827562.1389761</v>
      </c>
    </row>
    <row r="12" spans="1:50" x14ac:dyDescent="0.25">
      <c r="A12" t="s">
        <v>2</v>
      </c>
      <c r="B12" t="s">
        <v>33</v>
      </c>
      <c r="C12" t="s">
        <v>36</v>
      </c>
      <c r="D12">
        <v>248605642.3792043</v>
      </c>
      <c r="E12">
        <v>111127</v>
      </c>
      <c r="F12">
        <v>4.7880717996630117E-3</v>
      </c>
      <c r="G12">
        <v>48252</v>
      </c>
      <c r="H12">
        <v>63198</v>
      </c>
      <c r="I12">
        <v>65.714299999999994</v>
      </c>
      <c r="J12">
        <v>0.44440000000000002</v>
      </c>
      <c r="K12">
        <v>0.78949999999999998</v>
      </c>
      <c r="L12">
        <v>63.6</v>
      </c>
      <c r="M12">
        <v>0.22220000000000001</v>
      </c>
      <c r="N12">
        <v>0.25</v>
      </c>
      <c r="O12">
        <v>0</v>
      </c>
      <c r="P12">
        <v>0.22220000000000001</v>
      </c>
      <c r="Q12">
        <v>4.1100000000000003</v>
      </c>
      <c r="R12">
        <v>142.41</v>
      </c>
      <c r="S12" s="7">
        <f>IF(I12="","",IF(I12&gt;I44,0,(I44-I12)))</f>
        <v>0</v>
      </c>
      <c r="T12" s="7">
        <f>IF(J12="","",IF(J12&lt;J44,0,(J12-J44)))</f>
        <v>0</v>
      </c>
      <c r="U12" s="7">
        <f>IF(K12="","",IF(K12&lt;K44,0,(K12-K44)))</f>
        <v>0</v>
      </c>
      <c r="V12" s="7">
        <f>IF(L12="","",IF(L12&gt;L44,0,(L44-L12)))</f>
        <v>0</v>
      </c>
      <c r="W12" s="7">
        <f>IF(M12="","",IF(M12&lt;M44,0,(M12-M44)))</f>
        <v>0</v>
      </c>
      <c r="X12" s="7">
        <f>IF(N12="","",IF(N12&lt;N44,0,(N12-N44)))</f>
        <v>0</v>
      </c>
      <c r="Y12" s="7">
        <f>IF(O12="","",IF(O12&lt;O44,0,(O12-O44)))</f>
        <v>0</v>
      </c>
      <c r="Z12" s="7">
        <f>IF(P12="","",IF(P12&lt;P44,0,(P12-P44)))</f>
        <v>2.2199999999999998E-2</v>
      </c>
      <c r="AA12" s="7">
        <f>IF(Q12="","",IF(Q12&gt;Q44,0,(Q44-Q12)))</f>
        <v>2.3899999999999997</v>
      </c>
      <c r="AB12" s="7">
        <f>IF(R12="","",IF(R12&lt;R44,0,(R12-R44)))</f>
        <v>0</v>
      </c>
      <c r="AC12" s="7">
        <f t="shared" si="0"/>
        <v>0</v>
      </c>
      <c r="AD12" s="7">
        <f t="shared" si="1"/>
        <v>0</v>
      </c>
      <c r="AE12" s="7">
        <f t="shared" si="2"/>
        <v>0</v>
      </c>
      <c r="AF12" s="7">
        <f t="shared" si="3"/>
        <v>0</v>
      </c>
      <c r="AG12" s="7">
        <f t="shared" si="4"/>
        <v>0</v>
      </c>
      <c r="AH12" s="7">
        <f t="shared" si="5"/>
        <v>0</v>
      </c>
      <c r="AI12" s="7">
        <f t="shared" si="6"/>
        <v>0</v>
      </c>
      <c r="AJ12" s="7">
        <f t="shared" si="7"/>
        <v>2467.0193999999997</v>
      </c>
      <c r="AK12" s="7">
        <f t="shared" si="8"/>
        <v>115322.27999999998</v>
      </c>
      <c r="AL12" s="7">
        <f t="shared" si="9"/>
        <v>0</v>
      </c>
      <c r="AM12" s="8">
        <f t="shared" ref="AM12:AV12" si="12">IF(AC12&lt;&gt;"",AC12/AC44,"")</f>
        <v>0</v>
      </c>
      <c r="AN12" s="8">
        <f t="shared" si="12"/>
        <v>0</v>
      </c>
      <c r="AO12" s="8">
        <f t="shared" si="12"/>
        <v>0</v>
      </c>
      <c r="AP12" s="8">
        <f t="shared" si="12"/>
        <v>0</v>
      </c>
      <c r="AQ12" s="8">
        <f t="shared" si="12"/>
        <v>0</v>
      </c>
      <c r="AR12" s="8">
        <f t="shared" si="12"/>
        <v>0</v>
      </c>
      <c r="AS12" s="8">
        <f t="shared" si="12"/>
        <v>0</v>
      </c>
      <c r="AT12" s="8">
        <f t="shared" si="12"/>
        <v>1.6313619166331741E-3</v>
      </c>
      <c r="AU12" s="8">
        <f t="shared" si="12"/>
        <v>1.2336411065479903E-2</v>
      </c>
      <c r="AV12" s="8">
        <f t="shared" si="12"/>
        <v>0</v>
      </c>
      <c r="AW12" s="9">
        <f>(IF(AM12="",0,D60*C65*AM12))+(IF(AN12="",0,D60*D65*AN12))+(IF(AO12="",0,D60*E65*AO12))+(IF(AP12="",0,D60*F65*AP12))+(IF(AQ12="",0,D60*G65*AQ12))+(IF(AR12="",0,D60*H65*AR12))+(IF(AS12="",0,D60*I65*AS12))+(IF(AT12="",0,D60*J65*AT12))+(IF(AU12="",0,D60*K65*AU12))+(IF(AV12="",0,D60*L65*AV12))</f>
        <v>34567577.538865097</v>
      </c>
      <c r="AX12" s="9">
        <f t="shared" si="11"/>
        <v>-214038064.84033921</v>
      </c>
    </row>
    <row r="13" spans="1:50" x14ac:dyDescent="0.25">
      <c r="A13" t="s">
        <v>3</v>
      </c>
      <c r="B13" t="s">
        <v>33</v>
      </c>
      <c r="C13" t="s">
        <v>37</v>
      </c>
      <c r="D13">
        <v>1672322440.520545</v>
      </c>
      <c r="E13">
        <v>747530</v>
      </c>
      <c r="F13">
        <v>3.2208440004698149E-2</v>
      </c>
      <c r="G13">
        <v>305290</v>
      </c>
      <c r="H13">
        <v>397139</v>
      </c>
      <c r="I13">
        <v>73.523799999999994</v>
      </c>
      <c r="J13">
        <v>0.22090000000000001</v>
      </c>
      <c r="K13">
        <v>0.98909999999999998</v>
      </c>
      <c r="L13">
        <v>65.739099999999993</v>
      </c>
      <c r="M13">
        <v>0.58330000000000004</v>
      </c>
      <c r="N13">
        <v>0.73470000000000002</v>
      </c>
      <c r="O13">
        <v>0.12239999999999999</v>
      </c>
      <c r="P13">
        <v>4.1700000000000001E-2</v>
      </c>
      <c r="Q13">
        <v>7.44</v>
      </c>
      <c r="R13">
        <v>169.46</v>
      </c>
      <c r="S13" s="7">
        <f>IF(I13="","",IF(I13&gt;I44,0,(I44-I13)))</f>
        <v>0</v>
      </c>
      <c r="T13" s="7">
        <f>IF(J13="","",IF(J13&lt;J44,0,(J13-J44)))</f>
        <v>0</v>
      </c>
      <c r="U13" s="7">
        <f>IF(K13="","",IF(K13&lt;K44,0,(K13-K44)))</f>
        <v>5.909999999999993E-2</v>
      </c>
      <c r="V13" s="7">
        <f>IF(L13="","",IF(L13&gt;L44,0,(L44-L13)))</f>
        <v>0</v>
      </c>
      <c r="W13" s="7">
        <f>IF(M13="","",IF(M13&lt;M44,0,(M13-M44)))</f>
        <v>3.3299999999999996E-2</v>
      </c>
      <c r="X13" s="7">
        <f>IF(N13="","",IF(N13&lt;N44,0,(N13-N44)))</f>
        <v>0.3347</v>
      </c>
      <c r="Y13" s="7">
        <f>IF(O13="","",IF(O13&lt;O44,0,(O13-O44)))</f>
        <v>0</v>
      </c>
      <c r="Z13" s="7">
        <f>IF(P13="","",IF(P13&lt;P44,0,(P13-P44)))</f>
        <v>0</v>
      </c>
      <c r="AA13" s="7">
        <f>IF(Q13="","",IF(Q13&gt;Q44,0,(Q44-Q13)))</f>
        <v>0</v>
      </c>
      <c r="AB13" s="7">
        <f>IF(R13="","",IF(R13&lt;R44,0,(R13-R44)))</f>
        <v>0</v>
      </c>
      <c r="AC13" s="7">
        <f t="shared" si="0"/>
        <v>0</v>
      </c>
      <c r="AD13" s="7">
        <f t="shared" si="1"/>
        <v>0</v>
      </c>
      <c r="AE13" s="7">
        <f t="shared" si="2"/>
        <v>44179.02299999995</v>
      </c>
      <c r="AF13" s="7">
        <f t="shared" si="3"/>
        <v>0</v>
      </c>
      <c r="AG13" s="7">
        <f t="shared" si="4"/>
        <v>24892.748999999996</v>
      </c>
      <c r="AH13" s="7">
        <f t="shared" si="5"/>
        <v>250198.291</v>
      </c>
      <c r="AI13" s="7">
        <f t="shared" si="6"/>
        <v>0</v>
      </c>
      <c r="AJ13" s="7">
        <f t="shared" si="7"/>
        <v>0</v>
      </c>
      <c r="AK13" s="7">
        <f t="shared" si="8"/>
        <v>0</v>
      </c>
      <c r="AL13" s="7">
        <f t="shared" si="9"/>
        <v>0</v>
      </c>
      <c r="AM13" s="8">
        <f t="shared" ref="AM13:AV13" si="13">IF(AC13&lt;&gt;"",AC13/AC44,"")</f>
        <v>0</v>
      </c>
      <c r="AN13" s="8">
        <f t="shared" si="13"/>
        <v>0</v>
      </c>
      <c r="AO13" s="8">
        <f t="shared" si="13"/>
        <v>5.5116991851862945E-2</v>
      </c>
      <c r="AP13" s="8">
        <f t="shared" si="13"/>
        <v>0</v>
      </c>
      <c r="AQ13" s="8">
        <f t="shared" si="13"/>
        <v>3.7084761161004315E-2</v>
      </c>
      <c r="AR13" s="8">
        <f t="shared" si="13"/>
        <v>7.771804585514798E-2</v>
      </c>
      <c r="AS13" s="8">
        <f t="shared" si="13"/>
        <v>0</v>
      </c>
      <c r="AT13" s="8">
        <f t="shared" si="13"/>
        <v>0</v>
      </c>
      <c r="AU13" s="8">
        <f t="shared" si="13"/>
        <v>0</v>
      </c>
      <c r="AV13" s="8">
        <f t="shared" si="13"/>
        <v>0</v>
      </c>
      <c r="AW13" s="9">
        <f>(IF(AM13="",0,D60*C65*AM13))+(IF(AN13="",0,D60*D65*AN13))+(IF(AO13="",0,D60*E65*AO13))+(IF(AP13="",0,D60*F65*AP13))+(IF(AQ13="",0,D60*G65*AQ13))+(IF(AR13="",0,D60*H65*AR13))+(IF(AS13="",0,D60*I65*AS13))+(IF(AT13="",0,D60*J65*AT13))+(IF(AU13="",0,D60*K65*AU13))+(IF(AV13="",0,D60*L65*AV13))</f>
        <v>756591235.65527189</v>
      </c>
      <c r="AX13" s="9">
        <f t="shared" si="11"/>
        <v>-915731204.86527312</v>
      </c>
    </row>
    <row r="14" spans="1:50" x14ac:dyDescent="0.25">
      <c r="A14" t="s">
        <v>4</v>
      </c>
      <c r="B14" t="s">
        <v>33</v>
      </c>
      <c r="C14" t="s">
        <v>38</v>
      </c>
      <c r="D14">
        <v>187983870.01792681</v>
      </c>
      <c r="E14">
        <v>84029</v>
      </c>
      <c r="F14">
        <v>3.6205142337495228E-3</v>
      </c>
      <c r="G14">
        <v>27656</v>
      </c>
      <c r="H14">
        <v>37061</v>
      </c>
      <c r="I14">
        <v>42</v>
      </c>
      <c r="J14">
        <v>0.28570000000000001</v>
      </c>
      <c r="K14">
        <v>0.875</v>
      </c>
      <c r="L14">
        <v>47</v>
      </c>
      <c r="M14">
        <v>0</v>
      </c>
      <c r="N14">
        <v>0.125</v>
      </c>
      <c r="O14">
        <v>0.25</v>
      </c>
      <c r="P14">
        <v>0</v>
      </c>
      <c r="Q14">
        <v>17.649999999999999</v>
      </c>
      <c r="R14">
        <v>97.14</v>
      </c>
      <c r="S14" s="7">
        <f>IF(I14="","",IF(I14&gt;I44,0,(I44-I14)))</f>
        <v>0</v>
      </c>
      <c r="T14" s="7">
        <f>IF(J14="","",IF(J14&lt;J44,0,(J14-J44)))</f>
        <v>0</v>
      </c>
      <c r="U14" s="7">
        <f>IF(K14="","",IF(K14&lt;K44,0,(K14-K44)))</f>
        <v>0</v>
      </c>
      <c r="V14" s="7">
        <f>IF(L14="","",IF(L14&gt;L44,0,(L44-L14)))</f>
        <v>13</v>
      </c>
      <c r="W14" s="7">
        <f>IF(M14="","",IF(M14&lt;M44,0,(M14-M44)))</f>
        <v>0</v>
      </c>
      <c r="X14" s="7">
        <f>IF(N14="","",IF(N14&lt;N44,0,(N14-N44)))</f>
        <v>0</v>
      </c>
      <c r="Y14" s="7">
        <f>IF(O14="","",IF(O14&lt;O44,0,(O14-O44)))</f>
        <v>4.9999999999999989E-2</v>
      </c>
      <c r="Z14" s="7">
        <f>IF(P14="","",IF(P14&lt;P44,0,(P14-P44)))</f>
        <v>0</v>
      </c>
      <c r="AA14" s="7">
        <f>IF(Q14="","",IF(Q14&gt;Q44,0,(Q44-Q14)))</f>
        <v>0</v>
      </c>
      <c r="AB14" s="7">
        <f>IF(R14="","",IF(R14&lt;R44,0,(R14-R44)))</f>
        <v>0</v>
      </c>
      <c r="AC14" s="7">
        <f t="shared" si="0"/>
        <v>0</v>
      </c>
      <c r="AD14" s="7">
        <f t="shared" si="1"/>
        <v>0</v>
      </c>
      <c r="AE14" s="7">
        <f t="shared" si="2"/>
        <v>0</v>
      </c>
      <c r="AF14" s="7">
        <f t="shared" si="3"/>
        <v>1092377</v>
      </c>
      <c r="AG14" s="7">
        <f t="shared" si="4"/>
        <v>0</v>
      </c>
      <c r="AH14" s="7">
        <f t="shared" si="5"/>
        <v>0</v>
      </c>
      <c r="AI14" s="7">
        <f t="shared" si="6"/>
        <v>4201.4499999999989</v>
      </c>
      <c r="AJ14" s="7">
        <f t="shared" si="7"/>
        <v>0</v>
      </c>
      <c r="AK14" s="7">
        <f t="shared" si="8"/>
        <v>0</v>
      </c>
      <c r="AL14" s="7">
        <f t="shared" si="9"/>
        <v>0</v>
      </c>
      <c r="AM14" s="8">
        <f t="shared" ref="AM14:AV14" si="14">IF(AC14&lt;&gt;"",AC14/AC44,"")</f>
        <v>0</v>
      </c>
      <c r="AN14" s="8">
        <f t="shared" si="14"/>
        <v>0</v>
      </c>
      <c r="AO14" s="8">
        <f t="shared" si="14"/>
        <v>0</v>
      </c>
      <c r="AP14" s="8">
        <f t="shared" si="14"/>
        <v>1.6576421519059224E-2</v>
      </c>
      <c r="AQ14" s="8">
        <f t="shared" si="14"/>
        <v>0</v>
      </c>
      <c r="AR14" s="8">
        <f t="shared" si="14"/>
        <v>0</v>
      </c>
      <c r="AS14" s="8">
        <f t="shared" si="14"/>
        <v>3.3417562646837358E-3</v>
      </c>
      <c r="AT14" s="8">
        <f t="shared" si="14"/>
        <v>0</v>
      </c>
      <c r="AU14" s="8">
        <f t="shared" si="14"/>
        <v>0</v>
      </c>
      <c r="AV14" s="8">
        <f t="shared" si="14"/>
        <v>0</v>
      </c>
      <c r="AW14" s="9">
        <f>(IF(AM14="",0,D60*C65*AM14))+(IF(AN14="",0,D60*D65*AN14))+(IF(AO14="",0,D60*E65*AO14))+(IF(AP14="",0,D60*F65*AP14))+(IF(AQ14="",0,D60*G65*AQ14))+(IF(AR14="",0,D60*H65*AR14))+(IF(AS14="",0,D60*I65*AS14))+(IF(AT14="",0,D60*J65*AT14))+(IF(AU14="",0,D60*K65*AU14))+(IF(AV14="",0,D60*L65*AV14))</f>
        <v>109354314.95578827</v>
      </c>
      <c r="AX14" s="9">
        <f t="shared" si="11"/>
        <v>-78629555.062138543</v>
      </c>
    </row>
    <row r="15" spans="1:50" x14ac:dyDescent="0.25">
      <c r="A15" t="s">
        <v>5</v>
      </c>
      <c r="B15" t="s">
        <v>34</v>
      </c>
      <c r="C15" t="s">
        <v>39</v>
      </c>
      <c r="D15">
        <v>9465300.7181550227</v>
      </c>
      <c r="E15">
        <v>4231</v>
      </c>
      <c r="F15">
        <v>1.822989173141919E-4</v>
      </c>
      <c r="G15">
        <v>2594</v>
      </c>
      <c r="H15">
        <v>3798</v>
      </c>
      <c r="I15">
        <v>85</v>
      </c>
      <c r="J15">
        <v>0.75</v>
      </c>
      <c r="K15">
        <v>1</v>
      </c>
      <c r="L15">
        <v>79</v>
      </c>
      <c r="M15">
        <v>1</v>
      </c>
      <c r="N15">
        <v>0.5</v>
      </c>
      <c r="O15">
        <v>0</v>
      </c>
      <c r="P15">
        <v>0.33329999999999999</v>
      </c>
      <c r="Q15">
        <v>0</v>
      </c>
      <c r="R15">
        <v>3159.56</v>
      </c>
      <c r="S15" s="7">
        <f>IF(I15="","",IF(I15&gt;I44,0,(I44-I15)))</f>
        <v>0</v>
      </c>
      <c r="T15" s="7">
        <f>IF(J15="","",IF(J15&lt;J44,0,(J15-J44)))</f>
        <v>5.0000000000000044E-2</v>
      </c>
      <c r="U15" s="7">
        <f>IF(K15="","",IF(K15&lt;K44,0,(K15-K44)))</f>
        <v>6.9999999999999951E-2</v>
      </c>
      <c r="V15" s="7">
        <f>IF(L15="","",IF(L15&gt;L44,0,(L44-L15)))</f>
        <v>0</v>
      </c>
      <c r="W15" s="7">
        <f>IF(M15="","",IF(M15&lt;M44,0,(M15-M44)))</f>
        <v>0.44999999999999996</v>
      </c>
      <c r="X15" s="7">
        <f>IF(N15="","",IF(N15&lt;N44,0,(N15-N44)))</f>
        <v>9.9999999999999978E-2</v>
      </c>
      <c r="Y15" s="7">
        <f>IF(O15="","",IF(O15&lt;O44,0,(O15-O44)))</f>
        <v>0</v>
      </c>
      <c r="Z15" s="7">
        <f>IF(P15="","",IF(P15&lt;P44,0,(P15-P44)))</f>
        <v>0.13329999999999997</v>
      </c>
      <c r="AA15" s="7">
        <f>IF(Q15="","",IF(Q15&gt;Q44,0,(Q44-Q15)))</f>
        <v>6.5</v>
      </c>
      <c r="AB15" s="7">
        <f>IF(R15="","",IF(R15&lt;R44,0,(R15-R44)))</f>
        <v>2835.6</v>
      </c>
      <c r="AC15" s="7">
        <f t="shared" si="0"/>
        <v>0</v>
      </c>
      <c r="AD15" s="7">
        <f t="shared" si="1"/>
        <v>211.55000000000018</v>
      </c>
      <c r="AE15" s="7">
        <f t="shared" si="2"/>
        <v>296.16999999999979</v>
      </c>
      <c r="AF15" s="7">
        <f t="shared" si="3"/>
        <v>0</v>
      </c>
      <c r="AG15" s="7">
        <f t="shared" si="4"/>
        <v>1903.9499999999998</v>
      </c>
      <c r="AH15" s="7">
        <f t="shared" si="5"/>
        <v>423.09999999999991</v>
      </c>
      <c r="AI15" s="7">
        <f t="shared" si="6"/>
        <v>0</v>
      </c>
      <c r="AJ15" s="7">
        <f t="shared" si="7"/>
        <v>563.99229999999989</v>
      </c>
      <c r="AK15" s="7">
        <f t="shared" si="8"/>
        <v>16861</v>
      </c>
      <c r="AL15" s="7">
        <f t="shared" si="9"/>
        <v>10769608.799999999</v>
      </c>
      <c r="AM15" s="8">
        <f t="shared" ref="AM15:AV15" si="15">IF(AC15&lt;&gt;"",AC15/AC44,"")</f>
        <v>0</v>
      </c>
      <c r="AN15" s="8">
        <f t="shared" si="15"/>
        <v>4.6310902613173936E-2</v>
      </c>
      <c r="AO15" s="8">
        <f t="shared" si="15"/>
        <v>3.6949661554910922E-4</v>
      </c>
      <c r="AP15" s="8">
        <f t="shared" si="15"/>
        <v>0</v>
      </c>
      <c r="AQ15" s="8">
        <f t="shared" si="15"/>
        <v>2.8364698094410614E-3</v>
      </c>
      <c r="AR15" s="8">
        <f t="shared" si="15"/>
        <v>1.3142577860898781E-4</v>
      </c>
      <c r="AS15" s="8">
        <f t="shared" si="15"/>
        <v>0</v>
      </c>
      <c r="AT15" s="8">
        <f t="shared" si="15"/>
        <v>3.729502733113295E-4</v>
      </c>
      <c r="AU15" s="8">
        <f t="shared" si="15"/>
        <v>1.8036777193015665E-3</v>
      </c>
      <c r="AV15" s="8">
        <f t="shared" si="15"/>
        <v>1.1361568997142951E-2</v>
      </c>
      <c r="AW15" s="9">
        <f>(IF(AM15="",0,D60*C65*AM15))+(IF(AN15="",0,D60*D65*AN15))+(IF(AO15="",0,D60*E65*AO15))+(IF(AP15="",0,D60*F65*AP15))+(IF(AQ15="",0,D60*G65*AQ15))+(IF(AR15="",0,D60*H65*AR15))+(IF(AS15="",0,D60*I65*AS15))+(IF(AT15="",0,D60*J65*AT15))+(IF(AU15="",0,D60*K65*AU15))+(IF(AV15="",0,D60*L65*AV15))</f>
        <v>417513581.59385228</v>
      </c>
      <c r="AX15" s="9">
        <f t="shared" si="11"/>
        <v>408048280.87569726</v>
      </c>
    </row>
    <row r="16" spans="1:50" x14ac:dyDescent="0.25">
      <c r="A16" t="s">
        <v>6</v>
      </c>
      <c r="B16" t="s">
        <v>34</v>
      </c>
      <c r="C16" t="s">
        <v>40</v>
      </c>
      <c r="D16">
        <v>27281810.980359372</v>
      </c>
      <c r="E16">
        <v>12195</v>
      </c>
      <c r="F16">
        <v>5.254396824974167E-4</v>
      </c>
      <c r="G16">
        <v>3270</v>
      </c>
      <c r="H16">
        <v>11213</v>
      </c>
      <c r="I16">
        <v>69.5</v>
      </c>
      <c r="J16">
        <v>0.25</v>
      </c>
      <c r="K16">
        <v>1</v>
      </c>
      <c r="L16">
        <v>79.8095</v>
      </c>
      <c r="M16">
        <v>0.375</v>
      </c>
      <c r="N16">
        <v>0.625</v>
      </c>
      <c r="O16">
        <v>0.125</v>
      </c>
      <c r="P16">
        <v>0.5</v>
      </c>
      <c r="Q16">
        <v>60.4</v>
      </c>
      <c r="R16">
        <v>3754.57</v>
      </c>
      <c r="S16" s="7">
        <f>IF(I16="","",IF(I16&gt;I44,0,(I44-I16)))</f>
        <v>0</v>
      </c>
      <c r="T16" s="7">
        <f>IF(J16="","",IF(J16&lt;J44,0,(J16-J44)))</f>
        <v>0</v>
      </c>
      <c r="U16" s="7">
        <f>IF(K16="","",IF(K16&lt;K44,0,(K16-K44)))</f>
        <v>6.9999999999999951E-2</v>
      </c>
      <c r="V16" s="7">
        <f>IF(L16="","",IF(L16&gt;L44,0,(L44-L16)))</f>
        <v>0</v>
      </c>
      <c r="W16" s="7">
        <f>IF(M16="","",IF(M16&lt;M44,0,(M16-M44)))</f>
        <v>0</v>
      </c>
      <c r="X16" s="7">
        <f>IF(N16="","",IF(N16&lt;N44,0,(N16-N44)))</f>
        <v>0.22499999999999998</v>
      </c>
      <c r="Y16" s="7">
        <f>IF(O16="","",IF(O16&lt;O44,0,(O16-O44)))</f>
        <v>0</v>
      </c>
      <c r="Z16" s="7">
        <f>IF(P16="","",IF(P16&lt;P44,0,(P16-P44)))</f>
        <v>0.3</v>
      </c>
      <c r="AA16" s="7">
        <f>IF(Q16="","",IF(Q16&gt;Q44,0,(Q44-Q16)))</f>
        <v>0</v>
      </c>
      <c r="AB16" s="7">
        <f>IF(R16="","",IF(R16&lt;R44,0,(R16-R44)))</f>
        <v>3430.61</v>
      </c>
      <c r="AC16" s="7">
        <f t="shared" si="0"/>
        <v>0</v>
      </c>
      <c r="AD16" s="7">
        <f t="shared" si="1"/>
        <v>0</v>
      </c>
      <c r="AE16" s="7">
        <f t="shared" si="2"/>
        <v>853.64999999999941</v>
      </c>
      <c r="AF16" s="7">
        <f t="shared" si="3"/>
        <v>0</v>
      </c>
      <c r="AG16" s="7">
        <f t="shared" si="4"/>
        <v>0</v>
      </c>
      <c r="AH16" s="7">
        <f t="shared" si="5"/>
        <v>2743.8749999999995</v>
      </c>
      <c r="AI16" s="7">
        <f t="shared" si="6"/>
        <v>0</v>
      </c>
      <c r="AJ16" s="7">
        <f t="shared" si="7"/>
        <v>3658.5</v>
      </c>
      <c r="AK16" s="7">
        <f t="shared" si="8"/>
        <v>0</v>
      </c>
      <c r="AL16" s="7">
        <f t="shared" si="9"/>
        <v>38467429.93</v>
      </c>
      <c r="AM16" s="8">
        <f t="shared" ref="AM16:AV16" si="16">IF(AC16&lt;&gt;"",AC16/AC44,"")</f>
        <v>0</v>
      </c>
      <c r="AN16" s="8">
        <f t="shared" si="16"/>
        <v>0</v>
      </c>
      <c r="AO16" s="8">
        <f t="shared" si="16"/>
        <v>1.0649991081591555E-3</v>
      </c>
      <c r="AP16" s="8">
        <f t="shared" si="16"/>
        <v>0</v>
      </c>
      <c r="AQ16" s="8">
        <f t="shared" si="16"/>
        <v>0</v>
      </c>
      <c r="AR16" s="8">
        <f t="shared" si="16"/>
        <v>8.5231838402443022E-4</v>
      </c>
      <c r="AS16" s="8">
        <f t="shared" si="16"/>
        <v>0</v>
      </c>
      <c r="AT16" s="8">
        <f t="shared" si="16"/>
        <v>2.4192503601724691E-3</v>
      </c>
      <c r="AU16" s="8">
        <f t="shared" si="16"/>
        <v>0</v>
      </c>
      <c r="AV16" s="8">
        <f t="shared" si="16"/>
        <v>4.058182311064603E-2</v>
      </c>
      <c r="AW16" s="9">
        <f>(IF(AM16="",0,D60*C65*AM16))+(IF(AN16="",0,D60*D65*AN16))+(IF(AO16="",0,D60*E65*AO16))+(IF(AP16="",0,D60*F65*AP16))+(IF(AQ16="",0,D60*G65*AQ16))+(IF(AR16="",0,D60*H65*AR16))+(IF(AS16="",0,D60*I65*AS16))+(IF(AT16="",0,D60*J65*AT16))+(IF(AU16="",0,D60*K65*AU16))+(IF(AV16="",0,D60*L65*AV16))</f>
        <v>538060500.81081283</v>
      </c>
      <c r="AX16" s="9">
        <f t="shared" si="11"/>
        <v>510778689.83045346</v>
      </c>
    </row>
    <row r="17" spans="1:50" x14ac:dyDescent="0.25">
      <c r="A17" t="s">
        <v>7</v>
      </c>
      <c r="B17" t="s">
        <v>34</v>
      </c>
      <c r="C17" t="s">
        <v>41</v>
      </c>
      <c r="D17">
        <v>247323766.38972121</v>
      </c>
      <c r="E17">
        <v>110554</v>
      </c>
      <c r="F17">
        <v>4.7633832438556314E-3</v>
      </c>
      <c r="G17">
        <v>62386</v>
      </c>
      <c r="H17">
        <v>77400</v>
      </c>
      <c r="I17">
        <v>43.54</v>
      </c>
      <c r="J17">
        <v>0.69120000000000004</v>
      </c>
      <c r="K17">
        <v>0.98509999999999998</v>
      </c>
      <c r="L17">
        <v>92.844399999999993</v>
      </c>
      <c r="M17">
        <v>0.51019999999999999</v>
      </c>
      <c r="N17">
        <v>0.4</v>
      </c>
      <c r="O17">
        <v>2.86E-2</v>
      </c>
      <c r="P17">
        <v>2.0400000000000001E-2</v>
      </c>
      <c r="Q17">
        <v>4.54</v>
      </c>
      <c r="R17">
        <v>1074.94</v>
      </c>
      <c r="S17" s="7">
        <f>IF(I17="","",IF(I17&gt;I44,0,(I44-I17)))</f>
        <v>0</v>
      </c>
      <c r="T17" s="7">
        <f>IF(J17="","",IF(J17&lt;J44,0,(J17-J44)))</f>
        <v>0</v>
      </c>
      <c r="U17" s="7">
        <f>IF(K17="","",IF(K17&lt;K44,0,(K17-K44)))</f>
        <v>5.5099999999999927E-2</v>
      </c>
      <c r="V17" s="7">
        <f>IF(L17="","",IF(L17&gt;L44,0,(L44-L17)))</f>
        <v>0</v>
      </c>
      <c r="W17" s="7">
        <f>IF(M17="","",IF(M17&lt;M44,0,(M17-M44)))</f>
        <v>0</v>
      </c>
      <c r="X17" s="7">
        <f>IF(N17="","",IF(N17&lt;N44,0,(N17-N44)))</f>
        <v>0</v>
      </c>
      <c r="Y17" s="7">
        <f>IF(O17="","",IF(O17&lt;O44,0,(O17-O44)))</f>
        <v>0</v>
      </c>
      <c r="Z17" s="7">
        <f>IF(P17="","",IF(P17&lt;P44,0,(P17-P44)))</f>
        <v>0</v>
      </c>
      <c r="AA17" s="7">
        <f>IF(Q17="","",IF(Q17&gt;Q44,0,(Q44-Q17)))</f>
        <v>1.96</v>
      </c>
      <c r="AB17" s="7">
        <f>IF(R17="","",IF(R17&lt;R44,0,(R17-R44)))</f>
        <v>750.98</v>
      </c>
      <c r="AC17" s="7">
        <f t="shared" si="0"/>
        <v>0</v>
      </c>
      <c r="AD17" s="7">
        <f t="shared" si="1"/>
        <v>0</v>
      </c>
      <c r="AE17" s="7">
        <f t="shared" si="2"/>
        <v>6091.5253999999923</v>
      </c>
      <c r="AF17" s="7">
        <f t="shared" si="3"/>
        <v>0</v>
      </c>
      <c r="AG17" s="7">
        <f t="shared" si="4"/>
        <v>0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122276.56</v>
      </c>
      <c r="AL17" s="7">
        <f t="shared" si="9"/>
        <v>58125852</v>
      </c>
      <c r="AM17" s="8">
        <f t="shared" ref="AM17:AV17" si="17">IF(AC17&lt;&gt;"",AC17/AC44,"")</f>
        <v>0</v>
      </c>
      <c r="AN17" s="8">
        <f t="shared" si="17"/>
        <v>0</v>
      </c>
      <c r="AO17" s="8">
        <f t="shared" si="17"/>
        <v>7.5996826782977096E-3</v>
      </c>
      <c r="AP17" s="8">
        <f t="shared" si="17"/>
        <v>0</v>
      </c>
      <c r="AQ17" s="8">
        <f t="shared" si="17"/>
        <v>0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1.3080333720707025E-2</v>
      </c>
      <c r="AV17" s="8">
        <f t="shared" si="17"/>
        <v>6.132078613809256E-2</v>
      </c>
      <c r="AW17" s="9">
        <f>(IF(AM17="",0,D60*C65*AM17))+(IF(AN17="",0,D60*D65*AN17))+(IF(AO17="",0,D60*E65*AO17))+(IF(AP17="",0,D60*F65*AP17))+(IF(AQ17="",0,D60*G65*AQ17))+(IF(AR17="",0,D60*H65*AR17))+(IF(AS17="",0,D60*I65*AS17))+(IF(AT17="",0,D60*J65*AT17))+(IF(AU17="",0,D60*K65*AU17))+(IF(AV17="",0,D60*L65*AV17))</f>
        <v>869389217.45653796</v>
      </c>
      <c r="AX17" s="9">
        <f t="shared" si="11"/>
        <v>622065451.06681681</v>
      </c>
    </row>
    <row r="18" spans="1:50" x14ac:dyDescent="0.25">
      <c r="A18" t="s">
        <v>8</v>
      </c>
      <c r="B18" t="s">
        <v>34</v>
      </c>
      <c r="C18" t="s">
        <v>42</v>
      </c>
      <c r="D18">
        <v>5071653985.7202959</v>
      </c>
      <c r="E18">
        <v>2267035</v>
      </c>
      <c r="F18">
        <v>9.7678569135754914E-2</v>
      </c>
      <c r="G18">
        <v>1101642</v>
      </c>
      <c r="H18">
        <v>1401785</v>
      </c>
      <c r="I18">
        <v>65.547200000000004</v>
      </c>
      <c r="J18">
        <v>0.51349999999999996</v>
      </c>
      <c r="K18">
        <v>0.98709999999999998</v>
      </c>
      <c r="L18">
        <v>36.134099999999997</v>
      </c>
      <c r="M18">
        <v>0.46639999999999998</v>
      </c>
      <c r="N18">
        <v>0.52539999999999998</v>
      </c>
      <c r="O18">
        <v>0.55510000000000004</v>
      </c>
      <c r="P18">
        <v>0.55879999999999996</v>
      </c>
      <c r="Q18">
        <v>4.6399999999999997</v>
      </c>
      <c r="R18">
        <v>259.45</v>
      </c>
      <c r="S18" s="7">
        <f>IF(I18="","",IF(I18&gt;I44,0,(I44-I18)))</f>
        <v>0</v>
      </c>
      <c r="T18" s="7">
        <f>IF(J18="","",IF(J18&lt;J44,0,(J18-J44)))</f>
        <v>0</v>
      </c>
      <c r="U18" s="7">
        <f>IF(K18="","",IF(K18&lt;K44,0,(K18-K44)))</f>
        <v>5.7099999999999929E-2</v>
      </c>
      <c r="V18" s="7">
        <f>IF(L18="","",IF(L18&gt;L44,0,(L44-L18)))</f>
        <v>23.865900000000003</v>
      </c>
      <c r="W18" s="7">
        <f>IF(M18="","",IF(M18&lt;M44,0,(M18-M44)))</f>
        <v>0</v>
      </c>
      <c r="X18" s="7">
        <f>IF(N18="","",IF(N18&lt;N44,0,(N18-N44)))</f>
        <v>0.12539999999999996</v>
      </c>
      <c r="Y18" s="7">
        <f>IF(O18="","",IF(O18&lt;O44,0,(O18-O44)))</f>
        <v>0.35510000000000003</v>
      </c>
      <c r="Z18" s="7">
        <f>IF(P18="","",IF(P18&lt;P44,0,(P18-P44)))</f>
        <v>0.35879999999999995</v>
      </c>
      <c r="AA18" s="7">
        <f>IF(Q18="","",IF(Q18&gt;Q44,0,(Q44-Q18)))</f>
        <v>1.8600000000000003</v>
      </c>
      <c r="AB18" s="7">
        <f>IF(R18="","",IF(R18&lt;R44,0,(R18-R44)))</f>
        <v>0</v>
      </c>
      <c r="AC18" s="7">
        <f t="shared" si="0"/>
        <v>0</v>
      </c>
      <c r="AD18" s="7">
        <f t="shared" si="1"/>
        <v>0</v>
      </c>
      <c r="AE18" s="7">
        <f t="shared" si="2"/>
        <v>129447.69849999984</v>
      </c>
      <c r="AF18" s="7">
        <f t="shared" si="3"/>
        <v>54104830.606500007</v>
      </c>
      <c r="AG18" s="7">
        <f t="shared" si="4"/>
        <v>0</v>
      </c>
      <c r="AH18" s="7">
        <f t="shared" si="5"/>
        <v>284286.1889999999</v>
      </c>
      <c r="AI18" s="7">
        <f t="shared" si="6"/>
        <v>805024.12850000011</v>
      </c>
      <c r="AJ18" s="7">
        <f t="shared" si="7"/>
        <v>813412.15799999994</v>
      </c>
      <c r="AK18" s="7">
        <f t="shared" si="8"/>
        <v>2049054.1200000003</v>
      </c>
      <c r="AL18" s="7">
        <f t="shared" si="9"/>
        <v>0</v>
      </c>
      <c r="AM18" s="8">
        <f t="shared" ref="AM18:AV18" si="18">IF(AC18&lt;&gt;"",AC18/AC44,"")</f>
        <v>0</v>
      </c>
      <c r="AN18" s="8">
        <f t="shared" si="18"/>
        <v>0</v>
      </c>
      <c r="AO18" s="8">
        <f t="shared" si="18"/>
        <v>0.16149672987261193</v>
      </c>
      <c r="AP18" s="8">
        <f t="shared" si="18"/>
        <v>0.82102101962110219</v>
      </c>
      <c r="AQ18" s="8">
        <f t="shared" si="18"/>
        <v>0</v>
      </c>
      <c r="AR18" s="8">
        <f t="shared" si="18"/>
        <v>8.830662665352601E-2</v>
      </c>
      <c r="AS18" s="8">
        <f t="shared" si="18"/>
        <v>0.64030142561173897</v>
      </c>
      <c r="AT18" s="8">
        <f t="shared" si="18"/>
        <v>0.53788373820149382</v>
      </c>
      <c r="AU18" s="8">
        <f t="shared" si="18"/>
        <v>0.21919419144102242</v>
      </c>
      <c r="AV18" s="8">
        <f t="shared" si="18"/>
        <v>0</v>
      </c>
      <c r="AW18" s="9">
        <f>(IF(AM18="",0,D60*C65*AM18))+(IF(AN18="",0,D60*D65*AN18))+(IF(AO18="",0,D60*E65*AO18))+(IF(AP18="",0,D60*F65*AP18))+(IF(AQ18="",0,D60*G65*AQ18))+(IF(AR18="",0,D60*H65*AR18))+(IF(AS18="",0,D60*I65*AS18))+(IF(AT18="",0,D60*J65*AT18))+(IF(AU18="",0,D60*K65*AU18))+(IF(AV18="",0,D60*L65*AV18))</f>
        <v>8730806042.281292</v>
      </c>
      <c r="AX18" s="9">
        <f t="shared" si="11"/>
        <v>3659152056.5609961</v>
      </c>
    </row>
    <row r="19" spans="1:50" x14ac:dyDescent="0.25">
      <c r="A19" t="s">
        <v>9</v>
      </c>
      <c r="B19" t="s">
        <v>34</v>
      </c>
      <c r="C19" t="s">
        <v>43</v>
      </c>
      <c r="D19">
        <v>5762538164.30336</v>
      </c>
      <c r="E19">
        <v>2575861</v>
      </c>
      <c r="F19">
        <v>0.1109847958997522</v>
      </c>
      <c r="G19">
        <v>1303895</v>
      </c>
      <c r="H19">
        <v>1652937</v>
      </c>
      <c r="I19">
        <v>60.4131</v>
      </c>
      <c r="J19">
        <v>0.58140000000000003</v>
      </c>
      <c r="K19">
        <v>0.98629999999999995</v>
      </c>
      <c r="L19">
        <v>84.541700000000006</v>
      </c>
      <c r="M19">
        <v>0.57079999999999997</v>
      </c>
      <c r="N19">
        <v>0.44869999999999999</v>
      </c>
      <c r="O19">
        <v>0.16109999999999999</v>
      </c>
      <c r="P19">
        <v>3.8800000000000001E-2</v>
      </c>
      <c r="Q19">
        <v>4.5</v>
      </c>
      <c r="R19">
        <v>428.27</v>
      </c>
      <c r="S19" s="7">
        <f>IF(I19="","",IF(I19&gt;I44,0,(I44-I19)))</f>
        <v>0</v>
      </c>
      <c r="T19" s="7">
        <f>IF(J19="","",IF(J19&lt;J44,0,(J19-J44)))</f>
        <v>0</v>
      </c>
      <c r="U19" s="7">
        <f>IF(K19="","",IF(K19&lt;K44,0,(K19-K44)))</f>
        <v>5.6299999999999906E-2</v>
      </c>
      <c r="V19" s="7">
        <f>IF(L19="","",IF(L19&gt;L44,0,(L44-L19)))</f>
        <v>0</v>
      </c>
      <c r="W19" s="7">
        <f>IF(M19="","",IF(M19&lt;M44,0,(M19-M44)))</f>
        <v>2.079999999999993E-2</v>
      </c>
      <c r="X19" s="7">
        <f>IF(N19="","",IF(N19&lt;N44,0,(N19-N44)))</f>
        <v>4.8699999999999966E-2</v>
      </c>
      <c r="Y19" s="7">
        <f>IF(O19="","",IF(O19&lt;O44,0,(O19-O44)))</f>
        <v>0</v>
      </c>
      <c r="Z19" s="7">
        <f>IF(P19="","",IF(P19&lt;P44,0,(P19-P44)))</f>
        <v>0</v>
      </c>
      <c r="AA19" s="7">
        <f>IF(Q19="","",IF(Q19&gt;Q44,0,(Q44-Q19)))</f>
        <v>2</v>
      </c>
      <c r="AB19" s="7">
        <f>IF(R19="","",IF(R19&lt;R44,0,(R19-R44)))</f>
        <v>104.31</v>
      </c>
      <c r="AC19" s="7">
        <f t="shared" si="0"/>
        <v>0</v>
      </c>
      <c r="AD19" s="7">
        <f t="shared" si="1"/>
        <v>0</v>
      </c>
      <c r="AE19" s="7">
        <f t="shared" si="2"/>
        <v>145020.97429999977</v>
      </c>
      <c r="AF19" s="7">
        <f t="shared" si="3"/>
        <v>0</v>
      </c>
      <c r="AG19" s="7">
        <f t="shared" si="4"/>
        <v>53577.908799999816</v>
      </c>
      <c r="AH19" s="7">
        <f t="shared" si="5"/>
        <v>125444.43069999991</v>
      </c>
      <c r="AI19" s="7">
        <f t="shared" si="6"/>
        <v>0</v>
      </c>
      <c r="AJ19" s="7">
        <f t="shared" si="7"/>
        <v>0</v>
      </c>
      <c r="AK19" s="7">
        <f t="shared" si="8"/>
        <v>2607790</v>
      </c>
      <c r="AL19" s="7">
        <f t="shared" si="9"/>
        <v>172417858.47</v>
      </c>
      <c r="AM19" s="8">
        <f t="shared" ref="AM19:AV19" si="19">IF(AC19&lt;&gt;"",AC19/AC44,"")</f>
        <v>0</v>
      </c>
      <c r="AN19" s="8">
        <f t="shared" si="19"/>
        <v>0</v>
      </c>
      <c r="AO19" s="8">
        <f t="shared" si="19"/>
        <v>0.18092568182963942</v>
      </c>
      <c r="AP19" s="8">
        <f t="shared" si="19"/>
        <v>0</v>
      </c>
      <c r="AQ19" s="8">
        <f t="shared" si="19"/>
        <v>7.9819386414656926E-2</v>
      </c>
      <c r="AR19" s="8">
        <f t="shared" si="19"/>
        <v>3.8966277421197598E-2</v>
      </c>
      <c r="AS19" s="8">
        <f t="shared" si="19"/>
        <v>0</v>
      </c>
      <c r="AT19" s="8">
        <f t="shared" si="19"/>
        <v>0</v>
      </c>
      <c r="AU19" s="8">
        <f t="shared" si="19"/>
        <v>0.27896404244217021</v>
      </c>
      <c r="AV19" s="8">
        <f t="shared" si="19"/>
        <v>0.18189494453563934</v>
      </c>
      <c r="AW19" s="9">
        <f>(IF(AM19="",0,D60*C65*AM19))+(IF(AN19="",0,D60*D65*AN19))+(IF(AO19="",0,D60*E65*AO19))+(IF(AP19="",0,D60*F65*AP19))+(IF(AQ19="",0,D60*G65*AQ19))+(IF(AR19="",0,D60*H65*AR19))+(IF(AS19="",0,D60*I65*AS19))+(IF(AT19="",0,D60*J65*AT19))+(IF(AU19="",0,D60*K65*AU19))+(IF(AV19="",0,D60*L65*AV19))</f>
        <v>4737398002.8829346</v>
      </c>
      <c r="AX19" s="9">
        <f t="shared" si="11"/>
        <v>-1025140161.4204254</v>
      </c>
    </row>
    <row r="20" spans="1:50" x14ac:dyDescent="0.25">
      <c r="A20" t="s">
        <v>10</v>
      </c>
      <c r="B20" t="s">
        <v>34</v>
      </c>
      <c r="C20" t="s">
        <v>44</v>
      </c>
      <c r="D20">
        <v>2166858116.756402</v>
      </c>
      <c r="E20">
        <v>968588</v>
      </c>
      <c r="F20">
        <v>4.1733052168167931E-2</v>
      </c>
      <c r="G20">
        <v>500651</v>
      </c>
      <c r="H20">
        <v>637875</v>
      </c>
      <c r="I20">
        <v>56.646500000000003</v>
      </c>
      <c r="J20">
        <v>0.59350000000000003</v>
      </c>
      <c r="K20">
        <v>0.91769999999999996</v>
      </c>
      <c r="L20">
        <v>84.870099999999994</v>
      </c>
      <c r="M20">
        <v>0.54259999999999997</v>
      </c>
      <c r="N20">
        <v>0.26419999999999999</v>
      </c>
      <c r="O20">
        <v>0.18240000000000001</v>
      </c>
      <c r="P20">
        <v>5.3199999999999997E-2</v>
      </c>
      <c r="Q20">
        <v>6.72</v>
      </c>
      <c r="R20">
        <v>482.23</v>
      </c>
      <c r="S20" s="7">
        <f>IF(I20="","",IF(I20&gt;I44,0,(I44-I20)))</f>
        <v>0</v>
      </c>
      <c r="T20" s="7">
        <f>IF(J20="","",IF(J20&lt;J44,0,(J20-J44)))</f>
        <v>0</v>
      </c>
      <c r="U20" s="7">
        <f>IF(K20="","",IF(K20&lt;K44,0,(K20-K44)))</f>
        <v>0</v>
      </c>
      <c r="V20" s="7">
        <f>IF(L20="","",IF(L20&gt;L44,0,(L44-L20)))</f>
        <v>0</v>
      </c>
      <c r="W20" s="7">
        <f>IF(M20="","",IF(M20&lt;M44,0,(M20-M44)))</f>
        <v>0</v>
      </c>
      <c r="X20" s="7">
        <f>IF(N20="","",IF(N20&lt;N44,0,(N20-N44)))</f>
        <v>0</v>
      </c>
      <c r="Y20" s="7">
        <f>IF(O20="","",IF(O20&lt;O44,0,(O20-O44)))</f>
        <v>0</v>
      </c>
      <c r="Z20" s="7">
        <f>IF(P20="","",IF(P20&lt;P44,0,(P20-P44)))</f>
        <v>0</v>
      </c>
      <c r="AA20" s="7">
        <f>IF(Q20="","",IF(Q20&gt;Q44,0,(Q44-Q20)))</f>
        <v>0</v>
      </c>
      <c r="AB20" s="7">
        <f>IF(R20="","",IF(R20&lt;R44,0,(R20-R44)))</f>
        <v>158.27000000000004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0</v>
      </c>
      <c r="AG20" s="7">
        <f t="shared" si="4"/>
        <v>0</v>
      </c>
      <c r="AH20" s="7">
        <f t="shared" si="5"/>
        <v>0</v>
      </c>
      <c r="AI20" s="7">
        <f t="shared" si="6"/>
        <v>0</v>
      </c>
      <c r="AJ20" s="7">
        <f t="shared" si="7"/>
        <v>0</v>
      </c>
      <c r="AK20" s="7">
        <f t="shared" si="8"/>
        <v>0</v>
      </c>
      <c r="AL20" s="7">
        <f t="shared" si="9"/>
        <v>100956476.25000003</v>
      </c>
      <c r="AM20" s="8">
        <f t="shared" ref="AM20:AV20" si="20">IF(AC20&lt;&gt;"",AC20/AC44,"")</f>
        <v>0</v>
      </c>
      <c r="AN20" s="8">
        <f t="shared" si="20"/>
        <v>0</v>
      </c>
      <c r="AO20" s="8">
        <f t="shared" si="20"/>
        <v>0</v>
      </c>
      <c r="AP20" s="8">
        <f t="shared" si="20"/>
        <v>0</v>
      </c>
      <c r="AQ20" s="8">
        <f t="shared" si="20"/>
        <v>0</v>
      </c>
      <c r="AR20" s="8">
        <f t="shared" si="20"/>
        <v>0</v>
      </c>
      <c r="AS20" s="8">
        <f t="shared" si="20"/>
        <v>0</v>
      </c>
      <c r="AT20" s="8">
        <f t="shared" si="20"/>
        <v>0</v>
      </c>
      <c r="AU20" s="8">
        <f t="shared" si="20"/>
        <v>0</v>
      </c>
      <c r="AV20" s="8">
        <f t="shared" si="20"/>
        <v>0.10650563004877198</v>
      </c>
      <c r="AW20" s="9">
        <f>(IF(AM20="",0,D60*C65*AM20))+(IF(AN20="",0,D60*D65*AN20))+(IF(AO20="",0,D60*E65*AO20))+(IF(AP20="",0,D60*F65*AP20))+(IF(AQ20="",0,D60*G65*AQ20))+(IF(AR20="",0,D60*H65*AR20))+(IF(AS20="",0,D60*I65*AS20))+(IF(AT20="",0,D60*J65*AT20))+(IF(AU20="",0,D60*K65*AU20))+(IF(AV20="",0,D60*L65*AV20))</f>
        <v>1382492874.122124</v>
      </c>
      <c r="AX20" s="9">
        <f t="shared" si="11"/>
        <v>-784365242.63427806</v>
      </c>
    </row>
    <row r="21" spans="1:50" x14ac:dyDescent="0.25">
      <c r="A21" t="s">
        <v>11</v>
      </c>
      <c r="B21" t="s">
        <v>34</v>
      </c>
      <c r="C21" t="s">
        <v>45</v>
      </c>
      <c r="D21">
        <v>5435342114.4013987</v>
      </c>
      <c r="E21">
        <v>2429604</v>
      </c>
      <c r="F21">
        <v>0.1046830958880241</v>
      </c>
      <c r="G21">
        <v>1298254</v>
      </c>
      <c r="H21">
        <v>1633846</v>
      </c>
      <c r="I21">
        <v>46.380600000000001</v>
      </c>
      <c r="J21">
        <v>0.54849999999999999</v>
      </c>
      <c r="K21">
        <v>0.98839999999999995</v>
      </c>
      <c r="L21">
        <v>92.819800000000001</v>
      </c>
      <c r="M21">
        <v>0.64739999999999998</v>
      </c>
      <c r="N21">
        <v>0.30690000000000001</v>
      </c>
      <c r="O21">
        <v>5.6300000000000003E-2</v>
      </c>
      <c r="P21">
        <v>0.42949999999999999</v>
      </c>
      <c r="Q21">
        <v>4.41</v>
      </c>
      <c r="R21">
        <v>469.14</v>
      </c>
      <c r="S21" s="7">
        <f>IF(I21="","",IF(I21&gt;I44,0,(I44-I21)))</f>
        <v>0</v>
      </c>
      <c r="T21" s="7">
        <f>IF(J21="","",IF(J21&lt;J44,0,(J21-J44)))</f>
        <v>0</v>
      </c>
      <c r="U21" s="7">
        <f>IF(K21="","",IF(K21&lt;K44,0,(K21-K44)))</f>
        <v>5.8399999999999896E-2</v>
      </c>
      <c r="V21" s="7">
        <f>IF(L21="","",IF(L21&gt;L44,0,(L44-L21)))</f>
        <v>0</v>
      </c>
      <c r="W21" s="7">
        <f>IF(M21="","",IF(M21&lt;M44,0,(M21-M44)))</f>
        <v>9.7399999999999931E-2</v>
      </c>
      <c r="X21" s="7">
        <f>IF(N21="","",IF(N21&lt;N44,0,(N21-N44)))</f>
        <v>0</v>
      </c>
      <c r="Y21" s="7">
        <f>IF(O21="","",IF(O21&lt;O44,0,(O21-O44)))</f>
        <v>0</v>
      </c>
      <c r="Z21" s="7">
        <f>IF(P21="","",IF(P21&lt;P44,0,(P21-P44)))</f>
        <v>0.22949999999999998</v>
      </c>
      <c r="AA21" s="7">
        <f>IF(Q21="","",IF(Q21&gt;Q44,0,(Q44-Q21)))</f>
        <v>2.09</v>
      </c>
      <c r="AB21" s="7">
        <f>IF(R21="","",IF(R21&lt;R44,0,(R21-R44)))</f>
        <v>145.18</v>
      </c>
      <c r="AC21" s="7">
        <f t="shared" si="0"/>
        <v>0</v>
      </c>
      <c r="AD21" s="7">
        <f t="shared" si="1"/>
        <v>0</v>
      </c>
      <c r="AE21" s="7">
        <f t="shared" si="2"/>
        <v>141888.87359999976</v>
      </c>
      <c r="AF21" s="7">
        <f t="shared" si="3"/>
        <v>0</v>
      </c>
      <c r="AG21" s="7">
        <f t="shared" si="4"/>
        <v>236643.42959999983</v>
      </c>
      <c r="AH21" s="7">
        <f t="shared" si="5"/>
        <v>0</v>
      </c>
      <c r="AI21" s="7">
        <f t="shared" si="6"/>
        <v>0</v>
      </c>
      <c r="AJ21" s="7">
        <f t="shared" si="7"/>
        <v>557594.1179999999</v>
      </c>
      <c r="AK21" s="7">
        <f t="shared" si="8"/>
        <v>2713350.86</v>
      </c>
      <c r="AL21" s="7">
        <f t="shared" si="9"/>
        <v>237201762.28</v>
      </c>
      <c r="AM21" s="8">
        <f t="shared" ref="AM21:AV21" si="21">IF(AC21&lt;&gt;"",AC21/AC44,"")</f>
        <v>0</v>
      </c>
      <c r="AN21" s="8">
        <f t="shared" si="21"/>
        <v>0</v>
      </c>
      <c r="AO21" s="8">
        <f t="shared" si="21"/>
        <v>0.17701812668155217</v>
      </c>
      <c r="AP21" s="8">
        <f t="shared" si="21"/>
        <v>0</v>
      </c>
      <c r="AQ21" s="8">
        <f t="shared" si="21"/>
        <v>0.35254704360040484</v>
      </c>
      <c r="AR21" s="8">
        <f t="shared" si="21"/>
        <v>0</v>
      </c>
      <c r="AS21" s="8">
        <f t="shared" si="21"/>
        <v>0</v>
      </c>
      <c r="AT21" s="8">
        <f t="shared" si="21"/>
        <v>0.3687193578793358</v>
      </c>
      <c r="AU21" s="8">
        <f t="shared" si="21"/>
        <v>0.2902562416718904</v>
      </c>
      <c r="AV21" s="8">
        <f t="shared" si="21"/>
        <v>0.25023974764878376</v>
      </c>
      <c r="AW21" s="9">
        <f>(IF(AM21="",0,D60*C65*AM21))+(IF(AN21="",0,D60*D65*AN21))+(IF(AO21="",0,D60*E65*AO21))+(IF(AP21="",0,D60*F65*AP21))+(IF(AQ21="",0,D60*G65*AQ21))+(IF(AR21="",0,D60*H65*AR21))+(IF(AS21="",0,D60*I65*AS21))+(IF(AT21="",0,D60*J65*AT21))+(IF(AU21="",0,D60*K65*AU21))+(IF(AV21="",0,D60*L65*AV21))</f>
        <v>8240945720.0750866</v>
      </c>
      <c r="AX21" s="9">
        <f t="shared" si="11"/>
        <v>2805603605.6736879</v>
      </c>
    </row>
    <row r="22" spans="1:50" x14ac:dyDescent="0.25">
      <c r="A22" t="s">
        <v>12</v>
      </c>
      <c r="B22" t="s">
        <v>34</v>
      </c>
      <c r="C22" t="s">
        <v>46</v>
      </c>
      <c r="D22">
        <v>311844857.86036849</v>
      </c>
      <c r="E22">
        <v>139395</v>
      </c>
      <c r="F22">
        <v>6.0060405528271753E-3</v>
      </c>
      <c r="G22">
        <v>76147</v>
      </c>
      <c r="H22">
        <v>94752</v>
      </c>
      <c r="I22">
        <v>45.977800000000002</v>
      </c>
      <c r="J22">
        <v>0.39660000000000001</v>
      </c>
      <c r="K22">
        <v>1</v>
      </c>
      <c r="L22">
        <v>64.0488</v>
      </c>
      <c r="M22">
        <v>0.6522</v>
      </c>
      <c r="N22">
        <v>0.40679999999999999</v>
      </c>
      <c r="O22">
        <v>6.7799999999999999E-2</v>
      </c>
      <c r="P22">
        <v>4.3499999999999997E-2</v>
      </c>
      <c r="Q22">
        <v>6.39</v>
      </c>
      <c r="R22">
        <v>672.28</v>
      </c>
      <c r="S22" s="7">
        <f>IF(I22="","",IF(I22&gt;I44,0,(I44-I22)))</f>
        <v>0</v>
      </c>
      <c r="T22" s="7">
        <f>IF(J22="","",IF(J22&lt;J44,0,(J22-J44)))</f>
        <v>0</v>
      </c>
      <c r="U22" s="7">
        <f>IF(K22="","",IF(K22&lt;K44,0,(K22-K44)))</f>
        <v>6.9999999999999951E-2</v>
      </c>
      <c r="V22" s="7">
        <f>IF(L22="","",IF(L22&gt;L44,0,(L44-L22)))</f>
        <v>0</v>
      </c>
      <c r="W22" s="7">
        <f>IF(M22="","",IF(M22&lt;M44,0,(M22-M44)))</f>
        <v>0.10219999999999996</v>
      </c>
      <c r="X22" s="7">
        <f>IF(N22="","",IF(N22&lt;N44,0,(N22-N44)))</f>
        <v>6.7999999999999727E-3</v>
      </c>
      <c r="Y22" s="7">
        <f>IF(O22="","",IF(O22&lt;O44,0,(O22-O44)))</f>
        <v>0</v>
      </c>
      <c r="Z22" s="7">
        <f>IF(P22="","",IF(P22&lt;P44,0,(P22-P44)))</f>
        <v>0</v>
      </c>
      <c r="AA22" s="7">
        <f>IF(Q22="","",IF(Q22&gt;Q44,0,(Q44-Q22)))</f>
        <v>0.11000000000000032</v>
      </c>
      <c r="AB22" s="7">
        <f>IF(R22="","",IF(R22&lt;R44,0,(R22-R44)))</f>
        <v>348.32</v>
      </c>
      <c r="AC22" s="7">
        <f t="shared" si="0"/>
        <v>0</v>
      </c>
      <c r="AD22" s="7">
        <f t="shared" si="1"/>
        <v>0</v>
      </c>
      <c r="AE22" s="7">
        <f t="shared" si="2"/>
        <v>9757.6499999999924</v>
      </c>
      <c r="AF22" s="7">
        <f t="shared" si="3"/>
        <v>0</v>
      </c>
      <c r="AG22" s="7">
        <f t="shared" si="4"/>
        <v>14246.168999999994</v>
      </c>
      <c r="AH22" s="7">
        <f t="shared" si="5"/>
        <v>947.88599999999622</v>
      </c>
      <c r="AI22" s="7">
        <f t="shared" si="6"/>
        <v>0</v>
      </c>
      <c r="AJ22" s="7">
        <f t="shared" si="7"/>
        <v>0</v>
      </c>
      <c r="AK22" s="7">
        <f t="shared" si="8"/>
        <v>8376.1700000000237</v>
      </c>
      <c r="AL22" s="7">
        <f t="shared" si="9"/>
        <v>33004016.640000001</v>
      </c>
      <c r="AM22" s="8">
        <f t="shared" ref="AM22:AV22" si="22">IF(AC22&lt;&gt;"",AC22/AC44,"")</f>
        <v>0</v>
      </c>
      <c r="AN22" s="8">
        <f t="shared" si="22"/>
        <v>0</v>
      </c>
      <c r="AO22" s="8">
        <f t="shared" si="22"/>
        <v>1.2173476890680235E-2</v>
      </c>
      <c r="AP22" s="8">
        <f t="shared" si="22"/>
        <v>0</v>
      </c>
      <c r="AQ22" s="8">
        <f t="shared" si="22"/>
        <v>2.1223681435276736E-2</v>
      </c>
      <c r="AR22" s="8">
        <f t="shared" si="22"/>
        <v>2.9443785294861391E-4</v>
      </c>
      <c r="AS22" s="8">
        <f t="shared" si="22"/>
        <v>0</v>
      </c>
      <c r="AT22" s="8">
        <f t="shared" si="22"/>
        <v>0</v>
      </c>
      <c r="AU22" s="8">
        <f t="shared" si="22"/>
        <v>8.9602699733599695E-4</v>
      </c>
      <c r="AV22" s="8">
        <f t="shared" si="22"/>
        <v>3.4818108921302146E-2</v>
      </c>
      <c r="AW22" s="9">
        <f>(IF(AM22="",0,D60*C65*AM22))+(IF(AN22="",0,D60*D65*AN22))+(IF(AO22="",0,D60*E65*AO22))+(IF(AP22="",0,D60*F65*AP22))+(IF(AQ22="",0,D60*G65*AQ22))+(IF(AR22="",0,D60*H65*AR22))+(IF(AS22="",0,D60*I65*AS22))+(IF(AT22="",0,D60*J65*AT22))+(IF(AU22="",0,D60*K65*AU22))+(IF(AV22="",0,D60*L65*AV22))</f>
        <v>683472405.5488131</v>
      </c>
      <c r="AX22" s="9">
        <f t="shared" si="11"/>
        <v>371627547.68844461</v>
      </c>
    </row>
    <row r="23" spans="1:50" x14ac:dyDescent="0.25">
      <c r="A23" t="s">
        <v>13</v>
      </c>
      <c r="B23" t="s">
        <v>34</v>
      </c>
      <c r="C23" t="s">
        <v>47</v>
      </c>
      <c r="D23">
        <v>3301177428.2039928</v>
      </c>
      <c r="E23">
        <v>1475630</v>
      </c>
      <c r="F23">
        <v>6.357970960915646E-2</v>
      </c>
      <c r="G23">
        <v>735394</v>
      </c>
      <c r="H23">
        <v>937981</v>
      </c>
      <c r="I23">
        <v>73.692300000000003</v>
      </c>
      <c r="J23">
        <v>0.43380000000000002</v>
      </c>
      <c r="K23">
        <v>0.92769999999999997</v>
      </c>
      <c r="L23">
        <v>106.4436</v>
      </c>
      <c r="M23">
        <v>0.28170000000000001</v>
      </c>
      <c r="N23">
        <v>0.27189999999999998</v>
      </c>
      <c r="O23">
        <v>1.21E-2</v>
      </c>
      <c r="P23">
        <v>0.1056</v>
      </c>
      <c r="Q23">
        <v>5.55</v>
      </c>
      <c r="R23">
        <v>353.42</v>
      </c>
      <c r="S23" s="7">
        <f>IF(I23="","",IF(I23&gt;I44,0,(I44-I23)))</f>
        <v>0</v>
      </c>
      <c r="T23" s="7">
        <f>IF(J23="","",IF(J23&lt;J44,0,(J23-J44)))</f>
        <v>0</v>
      </c>
      <c r="U23" s="7">
        <f>IF(K23="","",IF(K23&lt;K44,0,(K23-K44)))</f>
        <v>0</v>
      </c>
      <c r="V23" s="7">
        <f>IF(L23="","",IF(L23&gt;L44,0,(L44-L23)))</f>
        <v>0</v>
      </c>
      <c r="W23" s="7">
        <f>IF(M23="","",IF(M23&lt;M44,0,(M23-M44)))</f>
        <v>0</v>
      </c>
      <c r="X23" s="7">
        <f>IF(N23="","",IF(N23&lt;N44,0,(N23-N44)))</f>
        <v>0</v>
      </c>
      <c r="Y23" s="7">
        <f>IF(O23="","",IF(O23&lt;O44,0,(O23-O44)))</f>
        <v>0</v>
      </c>
      <c r="Z23" s="7">
        <f>IF(P23="","",IF(P23&lt;P44,0,(P23-P44)))</f>
        <v>0</v>
      </c>
      <c r="AA23" s="7">
        <f>IF(Q23="","",IF(Q23&gt;Q44,0,(Q44-Q23)))</f>
        <v>0.95000000000000018</v>
      </c>
      <c r="AB23" s="7">
        <f>IF(R23="","",IF(R23&lt;R44,0,(R23-R44)))</f>
        <v>29.460000000000036</v>
      </c>
      <c r="AC23" s="7">
        <f t="shared" si="0"/>
        <v>0</v>
      </c>
      <c r="AD23" s="7">
        <f t="shared" si="1"/>
        <v>0</v>
      </c>
      <c r="AE23" s="7">
        <f t="shared" si="2"/>
        <v>0</v>
      </c>
      <c r="AF23" s="7">
        <f t="shared" si="3"/>
        <v>0</v>
      </c>
      <c r="AG23" s="7">
        <f t="shared" si="4"/>
        <v>0</v>
      </c>
      <c r="AH23" s="7">
        <f t="shared" si="5"/>
        <v>0</v>
      </c>
      <c r="AI23" s="7">
        <f t="shared" si="6"/>
        <v>0</v>
      </c>
      <c r="AJ23" s="7">
        <f t="shared" si="7"/>
        <v>0</v>
      </c>
      <c r="AK23" s="7">
        <f t="shared" si="8"/>
        <v>698624.30000000016</v>
      </c>
      <c r="AL23" s="7">
        <f t="shared" si="9"/>
        <v>27632920.260000035</v>
      </c>
      <c r="AM23" s="8">
        <f t="shared" ref="AM23:AV23" si="23">IF(AC23&lt;&gt;"",AC23/AC44,"")</f>
        <v>0</v>
      </c>
      <c r="AN23" s="8">
        <f t="shared" si="23"/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0</v>
      </c>
      <c r="AS23" s="8">
        <f t="shared" si="23"/>
        <v>0</v>
      </c>
      <c r="AT23" s="8">
        <f t="shared" si="23"/>
        <v>0</v>
      </c>
      <c r="AU23" s="8">
        <f t="shared" si="23"/>
        <v>7.4734184453629893E-2</v>
      </c>
      <c r="AV23" s="8">
        <f t="shared" si="23"/>
        <v>2.9151785915059399E-2</v>
      </c>
      <c r="AW23" s="9">
        <f>(IF(AM23="",0,D60*C65*AM23))+(IF(AN23="",0,D60*D65*AN23))+(IF(AO23="",0,D60*E65*AO23))+(IF(AP23="",0,D60*F65*AP23))+(IF(AQ23="",0,D60*G65*AQ23))+(IF(AR23="",0,D60*H65*AR23))+(IF(AS23="",0,D60*I65*AS23))+(IF(AT23="",0,D60*J65*AT23))+(IF(AU23="",0,D60*K65*AU23))+(IF(AV23="",0,D60*L65*AV23))</f>
        <v>572420742.07419443</v>
      </c>
      <c r="AX23" s="9">
        <f t="shared" si="11"/>
        <v>-2728756686.1297984</v>
      </c>
    </row>
    <row r="24" spans="1:50" x14ac:dyDescent="0.25">
      <c r="A24" t="s">
        <v>14</v>
      </c>
      <c r="B24" t="s">
        <v>34</v>
      </c>
      <c r="C24" t="s">
        <v>48</v>
      </c>
      <c r="D24">
        <v>831789866.53697419</v>
      </c>
      <c r="E24">
        <v>371811</v>
      </c>
      <c r="F24">
        <v>1.6020029010991969E-2</v>
      </c>
      <c r="G24">
        <v>205316</v>
      </c>
      <c r="H24">
        <v>249415</v>
      </c>
      <c r="I24">
        <v>55.369900000000001</v>
      </c>
      <c r="J24">
        <v>0.36299999999999999</v>
      </c>
      <c r="K24">
        <v>0.96550000000000002</v>
      </c>
      <c r="L24">
        <v>83.523799999999994</v>
      </c>
      <c r="M24">
        <v>0.72729999999999995</v>
      </c>
      <c r="N24">
        <v>0.49320000000000003</v>
      </c>
      <c r="O24">
        <v>4.0500000000000001E-2</v>
      </c>
      <c r="P24">
        <v>0.41820000000000002</v>
      </c>
      <c r="Q24">
        <v>7.19</v>
      </c>
      <c r="R24">
        <v>620.25</v>
      </c>
      <c r="S24" s="7">
        <f>IF(I24="","",IF(I24&gt;I44,0,(I44-I24)))</f>
        <v>0</v>
      </c>
      <c r="T24" s="7">
        <f>IF(J24="","",IF(J24&lt;J44,0,(J24-J44)))</f>
        <v>0</v>
      </c>
      <c r="U24" s="7">
        <f>IF(K24="","",IF(K24&lt;K44,0,(K24-K44)))</f>
        <v>3.5499999999999976E-2</v>
      </c>
      <c r="V24" s="7">
        <f>IF(L24="","",IF(L24&gt;L44,0,(L44-L24)))</f>
        <v>0</v>
      </c>
      <c r="W24" s="7">
        <f>IF(M24="","",IF(M24&lt;M44,0,(M24-M44)))</f>
        <v>0.1772999999999999</v>
      </c>
      <c r="X24" s="7">
        <f>IF(N24="","",IF(N24&lt;N44,0,(N24-N44)))</f>
        <v>9.3200000000000005E-2</v>
      </c>
      <c r="Y24" s="7">
        <f>IF(O24="","",IF(O24&lt;O44,0,(O24-O44)))</f>
        <v>0</v>
      </c>
      <c r="Z24" s="7">
        <f>IF(P24="","",IF(P24&lt;P44,0,(P24-P44)))</f>
        <v>0.21820000000000001</v>
      </c>
      <c r="AA24" s="7">
        <f>IF(Q24="","",IF(Q24&gt;Q44,0,(Q44-Q24)))</f>
        <v>0</v>
      </c>
      <c r="AB24" s="7">
        <f>IF(R24="","",IF(R24&lt;R44,0,(R24-R44)))</f>
        <v>296.29000000000002</v>
      </c>
      <c r="AC24" s="7">
        <f t="shared" si="0"/>
        <v>0</v>
      </c>
      <c r="AD24" s="7">
        <f t="shared" si="1"/>
        <v>0</v>
      </c>
      <c r="AE24" s="7">
        <f t="shared" si="2"/>
        <v>13199.290499999992</v>
      </c>
      <c r="AF24" s="7">
        <f t="shared" si="3"/>
        <v>0</v>
      </c>
      <c r="AG24" s="7">
        <f t="shared" si="4"/>
        <v>65922.090299999967</v>
      </c>
      <c r="AH24" s="7">
        <f t="shared" si="5"/>
        <v>34652.785199999998</v>
      </c>
      <c r="AI24" s="7">
        <f t="shared" si="6"/>
        <v>0</v>
      </c>
      <c r="AJ24" s="7">
        <f t="shared" si="7"/>
        <v>81129.160199999998</v>
      </c>
      <c r="AK24" s="7">
        <f t="shared" si="8"/>
        <v>0</v>
      </c>
      <c r="AL24" s="7">
        <f t="shared" si="9"/>
        <v>73899170.350000009</v>
      </c>
      <c r="AM24" s="8">
        <f t="shared" ref="AM24:AV24" si="24">IF(AC24&lt;&gt;"",AC24/AC44,"")</f>
        <v>0</v>
      </c>
      <c r="AN24" s="8">
        <f t="shared" si="24"/>
        <v>0</v>
      </c>
      <c r="AO24" s="8">
        <f t="shared" si="24"/>
        <v>1.6467208587633828E-2</v>
      </c>
      <c r="AP24" s="8">
        <f t="shared" si="24"/>
        <v>0</v>
      </c>
      <c r="AQ24" s="8">
        <f t="shared" si="24"/>
        <v>9.8209521737019009E-2</v>
      </c>
      <c r="AR24" s="8">
        <f t="shared" si="24"/>
        <v>1.0764049340297826E-2</v>
      </c>
      <c r="AS24" s="8">
        <f t="shared" si="24"/>
        <v>0</v>
      </c>
      <c r="AT24" s="8">
        <f t="shared" si="24"/>
        <v>5.3648148157534492E-2</v>
      </c>
      <c r="AU24" s="8">
        <f t="shared" si="24"/>
        <v>0</v>
      </c>
      <c r="AV24" s="8">
        <f t="shared" si="24"/>
        <v>7.7961097599306098E-2</v>
      </c>
      <c r="AW24" s="9">
        <f>(IF(AM24="",0,D60*C65*AM24))+(IF(AN24="",0,D60*D65*AN24))+(IF(AO24="",0,D60*E65*AO24))+(IF(AP24="",0,D60*F65*AP24))+(IF(AQ24="",0,D60*G65*AQ24))+(IF(AR24="",0,D60*H65*AR24))+(IF(AS24="",0,D60*I65*AS24))+(IF(AT24="",0,D60*J65*AT24))+(IF(AU24="",0,D60*K65*AU24))+(IF(AV24="",0,D60*L65*AV24))</f>
        <v>1971071025.68155</v>
      </c>
      <c r="AX24" s="9">
        <f t="shared" si="11"/>
        <v>1139281159.1445758</v>
      </c>
    </row>
    <row r="25" spans="1:50" x14ac:dyDescent="0.25">
      <c r="A25" t="s">
        <v>15</v>
      </c>
      <c r="B25" t="s">
        <v>33</v>
      </c>
      <c r="C25" t="s">
        <v>49</v>
      </c>
      <c r="D25">
        <v>183793723.8952361</v>
      </c>
      <c r="E25">
        <v>82156</v>
      </c>
      <c r="F25">
        <v>3.5398132476636142E-3</v>
      </c>
      <c r="G25">
        <v>32258</v>
      </c>
      <c r="H25">
        <v>42952</v>
      </c>
      <c r="I25">
        <v>33.25</v>
      </c>
      <c r="J25">
        <v>0.4</v>
      </c>
      <c r="K25">
        <v>0.6</v>
      </c>
      <c r="L25">
        <v>150.19999999999999</v>
      </c>
      <c r="M25">
        <v>1</v>
      </c>
      <c r="N25">
        <v>0.5</v>
      </c>
      <c r="O25">
        <v>0</v>
      </c>
      <c r="P25">
        <v>0</v>
      </c>
      <c r="Q25">
        <v>9.14</v>
      </c>
      <c r="R25">
        <v>116.41</v>
      </c>
      <c r="S25" s="7">
        <f>IF(I25="","",IF(I25&gt;I44,0,(I44-I25)))</f>
        <v>0</v>
      </c>
      <c r="T25" s="7">
        <f>IF(J25="","",IF(J25&lt;J44,0,(J25-J44)))</f>
        <v>0</v>
      </c>
      <c r="U25" s="7">
        <f>IF(K25="","",IF(K25&lt;K44,0,(K25-K44)))</f>
        <v>0</v>
      </c>
      <c r="V25" s="7">
        <f>IF(L25="","",IF(L25&gt;L44,0,(L44-L25)))</f>
        <v>0</v>
      </c>
      <c r="W25" s="7">
        <f>IF(M25="","",IF(M25&lt;M44,0,(M25-M44)))</f>
        <v>0.44999999999999996</v>
      </c>
      <c r="X25" s="7">
        <f>IF(N25="","",IF(N25&lt;N44,0,(N25-N44)))</f>
        <v>9.9999999999999978E-2</v>
      </c>
      <c r="Y25" s="7">
        <f>IF(O25="","",IF(O25&lt;O44,0,(O25-O44)))</f>
        <v>0</v>
      </c>
      <c r="Z25" s="7">
        <f>IF(P25="","",IF(P25&lt;P44,0,(P25-P44)))</f>
        <v>0</v>
      </c>
      <c r="AA25" s="7">
        <f>IF(Q25="","",IF(Q25&gt;Q44,0,(Q44-Q25)))</f>
        <v>0</v>
      </c>
      <c r="AB25" s="7">
        <f>IF(R25="","",IF(R25&lt;R44,0,(R25-R44)))</f>
        <v>0</v>
      </c>
      <c r="AC25" s="7">
        <f t="shared" si="0"/>
        <v>0</v>
      </c>
      <c r="AD25" s="7">
        <f t="shared" si="1"/>
        <v>0</v>
      </c>
      <c r="AE25" s="7">
        <f t="shared" si="2"/>
        <v>0</v>
      </c>
      <c r="AF25" s="7">
        <f t="shared" si="3"/>
        <v>0</v>
      </c>
      <c r="AG25" s="7">
        <f t="shared" si="4"/>
        <v>36970.199999999997</v>
      </c>
      <c r="AH25" s="7">
        <f t="shared" si="5"/>
        <v>8215.5999999999985</v>
      </c>
      <c r="AI25" s="7">
        <f t="shared" si="6"/>
        <v>0</v>
      </c>
      <c r="AJ25" s="7">
        <f t="shared" si="7"/>
        <v>0</v>
      </c>
      <c r="AK25" s="7">
        <f t="shared" si="8"/>
        <v>0</v>
      </c>
      <c r="AL25" s="7">
        <f t="shared" si="9"/>
        <v>0</v>
      </c>
      <c r="AM25" s="8">
        <f t="shared" ref="AM25:AV25" si="25">IF(AC25&lt;&gt;"",AC25/AC44,"")</f>
        <v>0</v>
      </c>
      <c r="AN25" s="8">
        <f t="shared" si="25"/>
        <v>0</v>
      </c>
      <c r="AO25" s="8">
        <f t="shared" si="25"/>
        <v>0</v>
      </c>
      <c r="AP25" s="8">
        <f t="shared" si="25"/>
        <v>0</v>
      </c>
      <c r="AQ25" s="8">
        <f t="shared" si="25"/>
        <v>5.5077526273798118E-2</v>
      </c>
      <c r="AR25" s="8">
        <f t="shared" si="25"/>
        <v>2.551977373528717E-3</v>
      </c>
      <c r="AS25" s="8">
        <f t="shared" si="25"/>
        <v>0</v>
      </c>
      <c r="AT25" s="8">
        <f t="shared" si="25"/>
        <v>0</v>
      </c>
      <c r="AU25" s="8">
        <f t="shared" si="25"/>
        <v>0</v>
      </c>
      <c r="AV25" s="8">
        <f t="shared" si="25"/>
        <v>0</v>
      </c>
      <c r="AW25" s="9">
        <f>(IF(AM25="",0,D60*C65*AM25))+(IF(AN25="",0,D60*D65*AN25))+(IF(AO25="",0,D60*E65*AO25))+(IF(AP25="",0,D60*F65*AP25))+(IF(AQ25="",0,D60*G65*AQ25))+(IF(AR25="",0,D60*H65*AR25))+(IF(AS25="",0,D60*I65*AS25))+(IF(AT25="",0,D60*J65*AT25))+(IF(AU25="",0,D60*K65*AU25))+(IF(AV25="",0,D60*L65*AV25))</f>
        <v>434921880.03165984</v>
      </c>
      <c r="AX25" s="9">
        <f t="shared" si="11"/>
        <v>251128156.13642374</v>
      </c>
    </row>
    <row r="26" spans="1:50" x14ac:dyDescent="0.25">
      <c r="A26" t="s">
        <v>16</v>
      </c>
      <c r="B26" t="s">
        <v>34</v>
      </c>
      <c r="C26" t="s">
        <v>50</v>
      </c>
      <c r="D26">
        <v>6641502409.5318346</v>
      </c>
      <c r="E26">
        <v>2968759</v>
      </c>
      <c r="F26">
        <v>0.12791338961634671</v>
      </c>
      <c r="G26">
        <v>1538696</v>
      </c>
      <c r="H26">
        <v>2086205</v>
      </c>
      <c r="I26">
        <v>61.855699999999999</v>
      </c>
      <c r="J26">
        <v>0.35320000000000001</v>
      </c>
      <c r="K26">
        <v>0.94930000000000003</v>
      </c>
      <c r="L26">
        <v>84.811899999999994</v>
      </c>
      <c r="M26">
        <v>0.54900000000000004</v>
      </c>
      <c r="N26">
        <v>0.4945</v>
      </c>
      <c r="O26">
        <v>7.8700000000000006E-2</v>
      </c>
      <c r="P26">
        <v>0</v>
      </c>
      <c r="Q26">
        <v>7.27</v>
      </c>
      <c r="R26">
        <v>416.93</v>
      </c>
      <c r="S26" s="7">
        <f>IF(I26="","",IF(I26&gt;I44,0,(I44-I26)))</f>
        <v>0</v>
      </c>
      <c r="T26" s="7">
        <f>IF(J26="","",IF(J26&lt;J44,0,(J26-J44)))</f>
        <v>0</v>
      </c>
      <c r="U26" s="7">
        <f>IF(K26="","",IF(K26&lt;K44,0,(K26-K44)))</f>
        <v>1.9299999999999984E-2</v>
      </c>
      <c r="V26" s="7">
        <f>IF(L26="","",IF(L26&gt;L44,0,(L44-L26)))</f>
        <v>0</v>
      </c>
      <c r="W26" s="7">
        <f>IF(M26="","",IF(M26&lt;M44,0,(M26-M44)))</f>
        <v>0</v>
      </c>
      <c r="X26" s="7">
        <f>IF(N26="","",IF(N26&lt;N44,0,(N26-N44)))</f>
        <v>9.4499999999999973E-2</v>
      </c>
      <c r="Y26" s="7">
        <f>IF(O26="","",IF(O26&lt;O44,0,(O26-O44)))</f>
        <v>0</v>
      </c>
      <c r="Z26" s="7">
        <f>IF(P26="","",IF(P26&lt;P44,0,(P26-P44)))</f>
        <v>0</v>
      </c>
      <c r="AA26" s="7">
        <f>IF(Q26="","",IF(Q26&gt;Q44,0,(Q44-Q26)))</f>
        <v>0</v>
      </c>
      <c r="AB26" s="7">
        <f>IF(R26="","",IF(R26&lt;R44,0,(R26-R44)))</f>
        <v>92.970000000000027</v>
      </c>
      <c r="AC26" s="7">
        <f t="shared" si="0"/>
        <v>0</v>
      </c>
      <c r="AD26" s="7">
        <f t="shared" si="1"/>
        <v>0</v>
      </c>
      <c r="AE26" s="7">
        <f t="shared" si="2"/>
        <v>57297.048699999948</v>
      </c>
      <c r="AF26" s="7">
        <f t="shared" si="3"/>
        <v>0</v>
      </c>
      <c r="AG26" s="7">
        <f t="shared" si="4"/>
        <v>0</v>
      </c>
      <c r="AH26" s="7">
        <f t="shared" si="5"/>
        <v>280547.72549999994</v>
      </c>
      <c r="AI26" s="7">
        <f t="shared" si="6"/>
        <v>0</v>
      </c>
      <c r="AJ26" s="7">
        <f t="shared" si="7"/>
        <v>0</v>
      </c>
      <c r="AK26" s="7">
        <f t="shared" si="8"/>
        <v>0</v>
      </c>
      <c r="AL26" s="7">
        <f t="shared" si="9"/>
        <v>193954478.85000005</v>
      </c>
      <c r="AM26" s="8">
        <f t="shared" ref="AM26:AV26" si="26">IF(AC26&lt;&gt;"",AC26/AC44,"")</f>
        <v>0</v>
      </c>
      <c r="AN26" s="8">
        <f t="shared" si="26"/>
        <v>0</v>
      </c>
      <c r="AO26" s="8">
        <f t="shared" si="26"/>
        <v>7.1482815867922087E-2</v>
      </c>
      <c r="AP26" s="8">
        <f t="shared" si="26"/>
        <v>0</v>
      </c>
      <c r="AQ26" s="8">
        <f t="shared" si="26"/>
        <v>0</v>
      </c>
      <c r="AR26" s="8">
        <f t="shared" si="26"/>
        <v>8.7145363414838292E-2</v>
      </c>
      <c r="AS26" s="8">
        <f t="shared" si="26"/>
        <v>0</v>
      </c>
      <c r="AT26" s="8">
        <f t="shared" si="26"/>
        <v>0</v>
      </c>
      <c r="AU26" s="8">
        <f t="shared" si="26"/>
        <v>0</v>
      </c>
      <c r="AV26" s="8">
        <f t="shared" si="26"/>
        <v>0.2046153425516421</v>
      </c>
      <c r="AW26" s="9">
        <f>(IF(AM26="",0,D60*C65*AM26))+(IF(AN26="",0,D60*D65*AN26))+(IF(AO26="",0,D60*E65*AO26))+(IF(AP26="",0,D60*F65*AP26))+(IF(AQ26="",0,D60*G65*AQ26))+(IF(AR26="",0,D60*H65*AR26))+(IF(AS26="",0,D60*I65*AS26))+(IF(AT26="",0,D60*J65*AT26))+(IF(AU26="",0,D60*K65*AU26))+(IF(AV26="",0,D60*L65*AV26))</f>
        <v>3230768722.6304331</v>
      </c>
      <c r="AX26" s="9">
        <f t="shared" si="11"/>
        <v>-3410733686.9014015</v>
      </c>
    </row>
    <row r="27" spans="1:50" x14ac:dyDescent="0.25">
      <c r="A27" t="s">
        <v>17</v>
      </c>
      <c r="B27" t="s">
        <v>34</v>
      </c>
      <c r="C27" t="s">
        <v>51</v>
      </c>
      <c r="D27">
        <v>127230106.9352192</v>
      </c>
      <c r="E27">
        <v>56872</v>
      </c>
      <c r="F27">
        <v>2.4504145652310852E-3</v>
      </c>
      <c r="G27">
        <v>29641</v>
      </c>
      <c r="H27">
        <v>38757</v>
      </c>
      <c r="I27">
        <v>73</v>
      </c>
      <c r="J27">
        <v>0.5</v>
      </c>
      <c r="K27">
        <v>1</v>
      </c>
      <c r="L27">
        <v>72.666700000000006</v>
      </c>
      <c r="M27">
        <v>0</v>
      </c>
      <c r="N27">
        <v>1</v>
      </c>
      <c r="O27">
        <v>0.33329999999999999</v>
      </c>
      <c r="P27">
        <v>0</v>
      </c>
      <c r="Q27">
        <v>16.559999999999999</v>
      </c>
      <c r="R27">
        <v>229.64</v>
      </c>
      <c r="S27" s="7">
        <f>IF(I27="","",IF(I27&gt;I44,0,(I44-I27)))</f>
        <v>0</v>
      </c>
      <c r="T27" s="7">
        <f>IF(J27="","",IF(J27&lt;J44,0,(J27-J44)))</f>
        <v>0</v>
      </c>
      <c r="U27" s="7">
        <f>IF(K27="","",IF(K27&lt;K44,0,(K27-K44)))</f>
        <v>6.9999999999999951E-2</v>
      </c>
      <c r="V27" s="7">
        <f>IF(L27="","",IF(L27&gt;L44,0,(L44-L27)))</f>
        <v>0</v>
      </c>
      <c r="W27" s="7">
        <f>IF(M27="","",IF(M27&lt;M44,0,(M27-M44)))</f>
        <v>0</v>
      </c>
      <c r="X27" s="7">
        <f>IF(N27="","",IF(N27&lt;N44,0,(N27-N44)))</f>
        <v>0.6</v>
      </c>
      <c r="Y27" s="7">
        <f>IF(O27="","",IF(O27&lt;O44,0,(O27-O44)))</f>
        <v>0.13329999999999997</v>
      </c>
      <c r="Z27" s="7">
        <f>IF(P27="","",IF(P27&lt;P44,0,(P27-P44)))</f>
        <v>0</v>
      </c>
      <c r="AA27" s="7">
        <f>IF(Q27="","",IF(Q27&gt;Q44,0,(Q44-Q27)))</f>
        <v>0</v>
      </c>
      <c r="AB27" s="7">
        <f>IF(R27="","",IF(R27&lt;R44,0,(R27-R44)))</f>
        <v>0</v>
      </c>
      <c r="AC27" s="7">
        <f t="shared" si="0"/>
        <v>0</v>
      </c>
      <c r="AD27" s="7">
        <f t="shared" si="1"/>
        <v>0</v>
      </c>
      <c r="AE27" s="7">
        <f t="shared" si="2"/>
        <v>3981.0399999999972</v>
      </c>
      <c r="AF27" s="7">
        <f t="shared" si="3"/>
        <v>0</v>
      </c>
      <c r="AG27" s="7">
        <f t="shared" si="4"/>
        <v>0</v>
      </c>
      <c r="AH27" s="7">
        <f t="shared" si="5"/>
        <v>34123.199999999997</v>
      </c>
      <c r="AI27" s="7">
        <f t="shared" si="6"/>
        <v>7581.0375999999987</v>
      </c>
      <c r="AJ27" s="7">
        <f t="shared" si="7"/>
        <v>0</v>
      </c>
      <c r="AK27" s="7">
        <f t="shared" si="8"/>
        <v>0</v>
      </c>
      <c r="AL27" s="7">
        <f t="shared" si="9"/>
        <v>0</v>
      </c>
      <c r="AM27" s="8">
        <f t="shared" ref="AM27:AV27" si="27">IF(AC27&lt;&gt;"",AC27/AC44,"")</f>
        <v>0</v>
      </c>
      <c r="AN27" s="8">
        <f t="shared" si="27"/>
        <v>0</v>
      </c>
      <c r="AO27" s="8">
        <f t="shared" si="27"/>
        <v>4.9666772676693312E-3</v>
      </c>
      <c r="AP27" s="8">
        <f t="shared" si="27"/>
        <v>0</v>
      </c>
      <c r="AQ27" s="8">
        <f t="shared" si="27"/>
        <v>0</v>
      </c>
      <c r="AR27" s="8">
        <f t="shared" si="27"/>
        <v>1.0599546510589017E-2</v>
      </c>
      <c r="AS27" s="8">
        <f t="shared" si="27"/>
        <v>6.0298182514615089E-3</v>
      </c>
      <c r="AT27" s="8">
        <f t="shared" si="27"/>
        <v>0</v>
      </c>
      <c r="AU27" s="8">
        <f t="shared" si="27"/>
        <v>0</v>
      </c>
      <c r="AV27" s="8">
        <f t="shared" si="27"/>
        <v>0</v>
      </c>
      <c r="AW27" s="9">
        <f>(IF(AM27="",0,D60*C65*AM27))+(IF(AN27="",0,D60*D65*AN27))+(IF(AO27="",0,D60*E65*AO27))+(IF(AP27="",0,D60*F65*AP27))+(IF(AQ27="",0,D60*G65*AQ27))+(IF(AR27="",0,D60*H65*AR27))+(IF(AS27="",0,D60*I65*AS27))+(IF(AT27="",0,D60*J65*AT27))+(IF(AU27="",0,D60*K65*AU27))+(IF(AV27="",0,D60*L65*AV27))</f>
        <v>61511370.14915733</v>
      </c>
      <c r="AX27" s="9">
        <f t="shared" si="11"/>
        <v>-65718736.786061868</v>
      </c>
    </row>
    <row r="28" spans="1:50" x14ac:dyDescent="0.25">
      <c r="A28" t="s">
        <v>18</v>
      </c>
      <c r="B28" t="s">
        <v>34</v>
      </c>
      <c r="C28" t="s">
        <v>52</v>
      </c>
      <c r="D28">
        <v>61046827.226900093</v>
      </c>
      <c r="E28">
        <v>27288</v>
      </c>
      <c r="F28">
        <v>1.1757439980311199E-3</v>
      </c>
      <c r="G28">
        <v>13422</v>
      </c>
      <c r="H28">
        <v>17075</v>
      </c>
      <c r="I28">
        <v>99.153800000000004</v>
      </c>
      <c r="J28">
        <v>0.5333</v>
      </c>
      <c r="K28">
        <v>1</v>
      </c>
      <c r="L28">
        <v>81.125</v>
      </c>
      <c r="M28">
        <v>0.125</v>
      </c>
      <c r="N28">
        <v>0.4118</v>
      </c>
      <c r="O28">
        <v>0.4118</v>
      </c>
      <c r="P28">
        <v>0</v>
      </c>
      <c r="Q28">
        <v>0</v>
      </c>
      <c r="R28">
        <v>409.96</v>
      </c>
      <c r="S28" s="7">
        <f>IF(I28="","",IF(I28&gt;I44,0,(I44-I28)))</f>
        <v>0</v>
      </c>
      <c r="T28" s="7">
        <f>IF(J28="","",IF(J28&lt;J44,0,(J28-J44)))</f>
        <v>0</v>
      </c>
      <c r="U28" s="7">
        <f>IF(K28="","",IF(K28&lt;K44,0,(K28-K44)))</f>
        <v>6.9999999999999951E-2</v>
      </c>
      <c r="V28" s="7">
        <f>IF(L28="","",IF(L28&gt;L44,0,(L44-L28)))</f>
        <v>0</v>
      </c>
      <c r="W28" s="7">
        <f>IF(M28="","",IF(M28&lt;M44,0,(M28-M44)))</f>
        <v>0</v>
      </c>
      <c r="X28" s="7">
        <f>IF(N28="","",IF(N28&lt;N44,0,(N28-N44)))</f>
        <v>1.1799999999999977E-2</v>
      </c>
      <c r="Y28" s="7">
        <f>IF(O28="","",IF(O28&lt;O44,0,(O28-O44)))</f>
        <v>0.21179999999999999</v>
      </c>
      <c r="Z28" s="7">
        <f>IF(P28="","",IF(P28&lt;P44,0,(P28-P44)))</f>
        <v>0</v>
      </c>
      <c r="AA28" s="7">
        <f>IF(Q28="","",IF(Q28&gt;Q44,0,(Q44-Q28)))</f>
        <v>6.5</v>
      </c>
      <c r="AB28" s="7">
        <f>IF(R28="","",IF(R28&lt;R44,0,(R28-R44)))</f>
        <v>86</v>
      </c>
      <c r="AC28" s="7">
        <f t="shared" si="0"/>
        <v>0</v>
      </c>
      <c r="AD28" s="7">
        <f t="shared" si="1"/>
        <v>0</v>
      </c>
      <c r="AE28" s="7">
        <f t="shared" si="2"/>
        <v>1910.1599999999987</v>
      </c>
      <c r="AF28" s="7">
        <f t="shared" si="3"/>
        <v>0</v>
      </c>
      <c r="AG28" s="7">
        <f t="shared" si="4"/>
        <v>0</v>
      </c>
      <c r="AH28" s="7">
        <f t="shared" si="5"/>
        <v>321.99839999999938</v>
      </c>
      <c r="AI28" s="7">
        <f t="shared" si="6"/>
        <v>5779.5983999999999</v>
      </c>
      <c r="AJ28" s="7">
        <f t="shared" si="7"/>
        <v>0</v>
      </c>
      <c r="AK28" s="7">
        <f t="shared" si="8"/>
        <v>87243</v>
      </c>
      <c r="AL28" s="7">
        <f t="shared" si="9"/>
        <v>1468450</v>
      </c>
      <c r="AM28" s="8">
        <f t="shared" ref="AM28:AV28" si="28">IF(AC28&lt;&gt;"",AC28/AC44,"")</f>
        <v>0</v>
      </c>
      <c r="AN28" s="8">
        <f t="shared" si="28"/>
        <v>0</v>
      </c>
      <c r="AO28" s="8">
        <f t="shared" si="28"/>
        <v>2.3830828752314094E-3</v>
      </c>
      <c r="AP28" s="8">
        <f t="shared" si="28"/>
        <v>0</v>
      </c>
      <c r="AQ28" s="8">
        <f t="shared" si="28"/>
        <v>0</v>
      </c>
      <c r="AR28" s="8">
        <f t="shared" si="28"/>
        <v>1.0002101259949947E-4</v>
      </c>
      <c r="AS28" s="8">
        <f t="shared" si="28"/>
        <v>4.5969865547742092E-3</v>
      </c>
      <c r="AT28" s="8">
        <f t="shared" si="28"/>
        <v>0</v>
      </c>
      <c r="AU28" s="8">
        <f t="shared" si="28"/>
        <v>9.332676310125531E-3</v>
      </c>
      <c r="AV28" s="8">
        <f t="shared" si="28"/>
        <v>1.5491645336137528E-3</v>
      </c>
      <c r="AW28" s="9">
        <f>(IF(AM28="",0,D60*C65*AM28))+(IF(AN28="",0,D60*D65*AN28))+(IF(AO28="",0,D60*E65*AO28))+(IF(AP28="",0,D60*F65*AP28))+(IF(AQ28="",0,D60*G65*AQ28))+(IF(AR28="",0,D60*H65*AR28))+(IF(AS28="",0,D60*I65*AS28))+(IF(AT28="",0,D60*J65*AT28))+(IF(AU28="",0,D60*K65*AU28))+(IF(AV28="",0,D60*L65*AV28))</f>
        <v>65298434.684780963</v>
      </c>
      <c r="AX28" s="9">
        <f t="shared" si="11"/>
        <v>4251607.4578808695</v>
      </c>
    </row>
    <row r="29" spans="1:50" x14ac:dyDescent="0.25">
      <c r="A29" t="s">
        <v>19</v>
      </c>
      <c r="B29" t="s">
        <v>34</v>
      </c>
      <c r="C29" t="s">
        <v>53</v>
      </c>
      <c r="D29">
        <v>331095.36901133152</v>
      </c>
      <c r="E29">
        <v>148</v>
      </c>
      <c r="F29">
        <v>6.3767997547861976E-6</v>
      </c>
      <c r="G29">
        <v>89</v>
      </c>
      <c r="H29">
        <v>102</v>
      </c>
      <c r="R29">
        <v>0</v>
      </c>
      <c r="S29" s="7" t="str">
        <f>IF(I29="","",IF(I29&gt;I44,0,(I44-I29)))</f>
        <v/>
      </c>
      <c r="T29" s="7" t="str">
        <f>IF(J29="","",IF(J29&lt;J44,0,(J29-J44)))</f>
        <v/>
      </c>
      <c r="U29" s="7" t="str">
        <f>IF(K29="","",IF(K29&lt;K44,0,(K29-K44)))</f>
        <v/>
      </c>
      <c r="V29" s="7" t="str">
        <f>IF(L29="","",IF(L29&gt;L44,0,(L44-L29)))</f>
        <v/>
      </c>
      <c r="W29" s="7" t="str">
        <f>IF(M29="","",IF(M29&lt;M44,0,(M29-M44)))</f>
        <v/>
      </c>
      <c r="X29" s="7" t="str">
        <f>IF(N29="","",IF(N29&lt;N44,0,(N29-N44)))</f>
        <v/>
      </c>
      <c r="Y29" s="7" t="str">
        <f>IF(O29="","",IF(O29&lt;O44,0,(O29-O44)))</f>
        <v/>
      </c>
      <c r="Z29" s="7" t="str">
        <f>IF(P29="","",IF(P29&lt;P44,0,(P29-P44)))</f>
        <v/>
      </c>
      <c r="AA29" s="7" t="str">
        <f>IF(Q29="","",IF(Q29&gt;Q44,0,(Q44-Q29)))</f>
        <v/>
      </c>
      <c r="AB29" s="7">
        <f>IF(R29="","",IF(R29&lt;R44,0,(R29-R44)))</f>
        <v>0</v>
      </c>
      <c r="AC29" s="7" t="str">
        <f t="shared" si="0"/>
        <v/>
      </c>
      <c r="AD29" s="7" t="str">
        <f t="shared" si="1"/>
        <v/>
      </c>
      <c r="AE29" s="7" t="str">
        <f t="shared" si="2"/>
        <v/>
      </c>
      <c r="AF29" s="7" t="str">
        <f t="shared" si="3"/>
        <v/>
      </c>
      <c r="AG29" s="7" t="str">
        <f t="shared" si="4"/>
        <v/>
      </c>
      <c r="AH29" s="7" t="str">
        <f t="shared" si="5"/>
        <v/>
      </c>
      <c r="AI29" s="7" t="str">
        <f t="shared" si="6"/>
        <v/>
      </c>
      <c r="AJ29" s="7" t="str">
        <f t="shared" si="7"/>
        <v/>
      </c>
      <c r="AK29" s="7" t="str">
        <f t="shared" si="8"/>
        <v/>
      </c>
      <c r="AL29" s="7">
        <f t="shared" si="9"/>
        <v>0</v>
      </c>
      <c r="AM29" s="8" t="str">
        <f t="shared" ref="AM29:AV29" si="29">IF(AC29&lt;&gt;"",AC29/AC44,"")</f>
        <v/>
      </c>
      <c r="AN29" s="8" t="str">
        <f t="shared" si="29"/>
        <v/>
      </c>
      <c r="AO29" s="8" t="str">
        <f t="shared" si="29"/>
        <v/>
      </c>
      <c r="AP29" s="8" t="str">
        <f t="shared" si="29"/>
        <v/>
      </c>
      <c r="AQ29" s="8" t="str">
        <f t="shared" si="29"/>
        <v/>
      </c>
      <c r="AR29" s="8" t="str">
        <f t="shared" si="29"/>
        <v/>
      </c>
      <c r="AS29" s="8" t="str">
        <f t="shared" si="29"/>
        <v/>
      </c>
      <c r="AT29" s="8" t="str">
        <f t="shared" si="29"/>
        <v/>
      </c>
      <c r="AU29" s="8" t="str">
        <f t="shared" si="29"/>
        <v/>
      </c>
      <c r="AV29" s="8">
        <f t="shared" si="29"/>
        <v>0</v>
      </c>
      <c r="AW29" s="9">
        <f>(IF(AM29="",0,D60*C65*AM29))+(IF(AN29="",0,D60*D65*AN29))+(IF(AO29="",0,D60*E65*AO29))+(IF(AP29="",0,D60*F65*AP29))+(IF(AQ29="",0,D60*G65*AQ29))+(IF(AR29="",0,D60*H65*AR29))+(IF(AS29="",0,D60*I65*AS29))+(IF(AT29="",0,D60*J65*AT29))+(IF(AU29="",0,D60*K65*AU29))+(IF(AV29="",0,D60*L65*AV29))</f>
        <v>0</v>
      </c>
      <c r="AX29" s="9">
        <f t="shared" si="11"/>
        <v>-331095.36901133152</v>
      </c>
    </row>
    <row r="30" spans="1:50" x14ac:dyDescent="0.25">
      <c r="A30" t="s">
        <v>20</v>
      </c>
      <c r="B30" t="s">
        <v>34</v>
      </c>
      <c r="C30" t="s">
        <v>54</v>
      </c>
      <c r="D30">
        <v>125270380.2916116</v>
      </c>
      <c r="E30">
        <v>55996</v>
      </c>
      <c r="F30">
        <v>2.4126708045203241E-3</v>
      </c>
      <c r="G30">
        <v>29802</v>
      </c>
      <c r="H30">
        <v>38631</v>
      </c>
      <c r="I30">
        <v>54.529400000000003</v>
      </c>
      <c r="J30">
        <v>0.77780000000000005</v>
      </c>
      <c r="K30">
        <v>1</v>
      </c>
      <c r="L30">
        <v>35.450000000000003</v>
      </c>
      <c r="M30">
        <v>0.45450000000000002</v>
      </c>
      <c r="N30">
        <v>0.90480000000000005</v>
      </c>
      <c r="O30">
        <v>0.38100000000000001</v>
      </c>
      <c r="P30">
        <v>9.0899999999999995E-2</v>
      </c>
      <c r="Q30">
        <v>9.86</v>
      </c>
      <c r="R30">
        <v>258.86</v>
      </c>
      <c r="S30" s="7">
        <f>IF(I30="","",IF(I30&gt;I44,0,(I44-I30)))</f>
        <v>0</v>
      </c>
      <c r="T30" s="7">
        <f>IF(J30="","",IF(J30&lt;J44,0,(J30-J44)))</f>
        <v>7.7800000000000091E-2</v>
      </c>
      <c r="U30" s="7">
        <f>IF(K30="","",IF(K30&lt;K44,0,(K30-K44)))</f>
        <v>6.9999999999999951E-2</v>
      </c>
      <c r="V30" s="7">
        <f>IF(L30="","",IF(L30&gt;L44,0,(L44-L30)))</f>
        <v>24.549999999999997</v>
      </c>
      <c r="W30" s="7">
        <f>IF(M30="","",IF(M30&lt;M44,0,(M30-M44)))</f>
        <v>0</v>
      </c>
      <c r="X30" s="7">
        <f>IF(N30="","",IF(N30&lt;N44,0,(N30-N44)))</f>
        <v>0.50480000000000003</v>
      </c>
      <c r="Y30" s="7">
        <f>IF(O30="","",IF(O30&lt;O44,0,(O30-O44)))</f>
        <v>0.18099999999999999</v>
      </c>
      <c r="Z30" s="7">
        <f>IF(P30="","",IF(P30&lt;P44,0,(P30-P44)))</f>
        <v>0</v>
      </c>
      <c r="AA30" s="7">
        <f>IF(Q30="","",IF(Q30&gt;Q44,0,(Q44-Q30)))</f>
        <v>0</v>
      </c>
      <c r="AB30" s="7">
        <f>IF(R30="","",IF(R30&lt;R44,0,(R30-R44)))</f>
        <v>0</v>
      </c>
      <c r="AC30" s="7">
        <f t="shared" si="0"/>
        <v>0</v>
      </c>
      <c r="AD30" s="7">
        <f t="shared" si="1"/>
        <v>4356.4888000000055</v>
      </c>
      <c r="AE30" s="7">
        <f t="shared" si="2"/>
        <v>3919.7199999999971</v>
      </c>
      <c r="AF30" s="7">
        <f t="shared" si="3"/>
        <v>1374701.7999999998</v>
      </c>
      <c r="AG30" s="7">
        <f t="shared" si="4"/>
        <v>0</v>
      </c>
      <c r="AH30" s="7">
        <f t="shared" si="5"/>
        <v>28266.7808</v>
      </c>
      <c r="AI30" s="7">
        <f t="shared" si="6"/>
        <v>10135.276</v>
      </c>
      <c r="AJ30" s="7">
        <f t="shared" si="7"/>
        <v>0</v>
      </c>
      <c r="AK30" s="7">
        <f t="shared" si="8"/>
        <v>0</v>
      </c>
      <c r="AL30" s="7">
        <f t="shared" si="9"/>
        <v>0</v>
      </c>
      <c r="AM30" s="8">
        <f t="shared" ref="AM30:AV30" si="30">IF(AC30&lt;&gt;"",AC30/AC44,"")</f>
        <v>0</v>
      </c>
      <c r="AN30" s="8">
        <f t="shared" si="30"/>
        <v>0.95368909738682606</v>
      </c>
      <c r="AO30" s="8">
        <f t="shared" si="30"/>
        <v>4.8901754867142332E-3</v>
      </c>
      <c r="AP30" s="8">
        <f t="shared" si="30"/>
        <v>2.0860597119684361E-2</v>
      </c>
      <c r="AQ30" s="8">
        <f t="shared" si="30"/>
        <v>0</v>
      </c>
      <c r="AR30" s="8">
        <f t="shared" si="30"/>
        <v>8.7803915750640227E-3</v>
      </c>
      <c r="AS30" s="8">
        <f t="shared" si="30"/>
        <v>8.06141262357013E-3</v>
      </c>
      <c r="AT30" s="8">
        <f t="shared" si="30"/>
        <v>0</v>
      </c>
      <c r="AU30" s="8">
        <f t="shared" si="30"/>
        <v>0</v>
      </c>
      <c r="AV30" s="8">
        <f t="shared" si="30"/>
        <v>0</v>
      </c>
      <c r="AW30" s="9">
        <f>(IF(AM30="",0,D60*C65*AM30))+(IF(AN30="",0,D60*D65*AN30))+(IF(AO30="",0,D60*E65*AO30))+(IF(AP30="",0,D60*F65*AP30))+(IF(AQ30="",0,D60*G65*AQ30))+(IF(AR30="",0,D60*H65*AR30))+(IF(AS30="",0,D60*I65*AS30))+(IF(AT30="",0,D60*J65*AT30))+(IF(AU30="",0,D60*K65*AU30))+(IF(AV30="",0,D60*L65*AV30))</f>
        <v>5142262374.3888807</v>
      </c>
      <c r="AX30" s="9">
        <f t="shared" si="11"/>
        <v>5016991994.0972691</v>
      </c>
    </row>
    <row r="31" spans="1:50" x14ac:dyDescent="0.25">
      <c r="A31" t="s">
        <v>21</v>
      </c>
      <c r="B31" t="s">
        <v>33</v>
      </c>
      <c r="C31" t="s">
        <v>55</v>
      </c>
      <c r="D31">
        <v>289198382.04616791</v>
      </c>
      <c r="E31">
        <v>129272</v>
      </c>
      <c r="F31">
        <v>5.5698760668967664E-3</v>
      </c>
      <c r="G31">
        <v>36541</v>
      </c>
      <c r="H31">
        <v>49724</v>
      </c>
      <c r="I31">
        <v>49.75</v>
      </c>
      <c r="J31">
        <v>0.6</v>
      </c>
      <c r="K31">
        <v>0.83330000000000004</v>
      </c>
      <c r="L31">
        <v>62.333300000000001</v>
      </c>
      <c r="M31">
        <v>1</v>
      </c>
      <c r="N31">
        <v>1</v>
      </c>
      <c r="O31">
        <v>0</v>
      </c>
      <c r="P31">
        <v>0.33329999999999999</v>
      </c>
      <c r="Q31">
        <v>2.67</v>
      </c>
      <c r="R31">
        <v>86.48</v>
      </c>
      <c r="S31" s="7">
        <f>IF(I31="","",IF(I31&gt;I44,0,(I44-I31)))</f>
        <v>0</v>
      </c>
      <c r="T31" s="7">
        <f>IF(J31="","",IF(J31&lt;J44,0,(J31-J44)))</f>
        <v>0</v>
      </c>
      <c r="U31" s="7">
        <f>IF(K31="","",IF(K31&lt;K44,0,(K31-K44)))</f>
        <v>0</v>
      </c>
      <c r="V31" s="7">
        <f>IF(L31="","",IF(L31&gt;L44,0,(L44-L31)))</f>
        <v>0</v>
      </c>
      <c r="W31" s="7">
        <f>IF(M31="","",IF(M31&lt;M44,0,(M31-M44)))</f>
        <v>0.44999999999999996</v>
      </c>
      <c r="X31" s="7">
        <f>IF(N31="","",IF(N31&lt;N44,0,(N31-N44)))</f>
        <v>0.6</v>
      </c>
      <c r="Y31" s="7">
        <f>IF(O31="","",IF(O31&lt;O44,0,(O31-O44)))</f>
        <v>0</v>
      </c>
      <c r="Z31" s="7">
        <f>IF(P31="","",IF(P31&lt;P44,0,(P31-P44)))</f>
        <v>0.13329999999999997</v>
      </c>
      <c r="AA31" s="7">
        <f>IF(Q31="","",IF(Q31&gt;Q44,0,(Q44-Q31)))</f>
        <v>3.83</v>
      </c>
      <c r="AB31" s="7">
        <f>IF(R31="","",IF(R31&lt;R44,0,(R31-R44)))</f>
        <v>0</v>
      </c>
      <c r="AC31" s="7">
        <f t="shared" si="0"/>
        <v>0</v>
      </c>
      <c r="AD31" s="7">
        <f t="shared" si="1"/>
        <v>0</v>
      </c>
      <c r="AE31" s="7">
        <f t="shared" si="2"/>
        <v>0</v>
      </c>
      <c r="AF31" s="7">
        <f t="shared" si="3"/>
        <v>0</v>
      </c>
      <c r="AG31" s="7">
        <f t="shared" si="4"/>
        <v>58172.399999999994</v>
      </c>
      <c r="AH31" s="7">
        <f t="shared" si="5"/>
        <v>77563.199999999997</v>
      </c>
      <c r="AI31" s="7">
        <f t="shared" si="6"/>
        <v>0</v>
      </c>
      <c r="AJ31" s="7">
        <f t="shared" si="7"/>
        <v>17231.957599999998</v>
      </c>
      <c r="AK31" s="7">
        <f t="shared" si="8"/>
        <v>139952.03</v>
      </c>
      <c r="AL31" s="7">
        <f t="shared" si="9"/>
        <v>0</v>
      </c>
      <c r="AM31" s="8">
        <f t="shared" ref="AM31:AV31" si="31">IF(AC31&lt;&gt;"",AC31/AC44,"")</f>
        <v>0</v>
      </c>
      <c r="AN31" s="8">
        <f t="shared" si="31"/>
        <v>0</v>
      </c>
      <c r="AO31" s="8">
        <f t="shared" si="31"/>
        <v>0</v>
      </c>
      <c r="AP31" s="8">
        <f t="shared" si="31"/>
        <v>0</v>
      </c>
      <c r="AQ31" s="8">
        <f t="shared" si="31"/>
        <v>8.6664175184605258E-2</v>
      </c>
      <c r="AR31" s="8">
        <f t="shared" si="31"/>
        <v>2.4093131532509204E-2</v>
      </c>
      <c r="AS31" s="8">
        <f t="shared" si="31"/>
        <v>0</v>
      </c>
      <c r="AT31" s="8">
        <f t="shared" si="31"/>
        <v>1.1394948648428785E-2</v>
      </c>
      <c r="AU31" s="8">
        <f t="shared" si="31"/>
        <v>1.4971138027520575E-2</v>
      </c>
      <c r="AV31" s="8">
        <f t="shared" si="31"/>
        <v>0</v>
      </c>
      <c r="AW31" s="9">
        <f>(IF(AM31="",0,D60*C65*AM31))+(IF(AN31="",0,D60*D65*AN31))+(IF(AO31="",0,D60*E65*AO31))+(IF(AP31="",0,D60*F65*AP31))+(IF(AQ31="",0,D60*G65*AQ31))+(IF(AR31="",0,D60*H65*AR31))+(IF(AS31="",0,D60*I65*AS31))+(IF(AT31="",0,D60*J65*AT31))+(IF(AU31="",0,D60*K65*AU31))+(IF(AV31="",0,D60*L65*AV31))</f>
        <v>787874013.66317761</v>
      </c>
      <c r="AX31" s="9">
        <f t="shared" si="11"/>
        <v>498675631.6170097</v>
      </c>
    </row>
    <row r="32" spans="1:50" x14ac:dyDescent="0.25">
      <c r="A32" t="s">
        <v>22</v>
      </c>
      <c r="B32" t="s">
        <v>33</v>
      </c>
      <c r="C32" t="s">
        <v>56</v>
      </c>
      <c r="D32">
        <v>611213236.84927642</v>
      </c>
      <c r="E32">
        <v>273213</v>
      </c>
      <c r="F32">
        <v>1.1771787779759469E-2</v>
      </c>
      <c r="G32">
        <v>102304</v>
      </c>
      <c r="H32">
        <v>136999</v>
      </c>
      <c r="I32">
        <v>48.333300000000001</v>
      </c>
      <c r="J32">
        <v>0.25</v>
      </c>
      <c r="K32">
        <v>1</v>
      </c>
      <c r="L32">
        <v>51</v>
      </c>
      <c r="M32">
        <v>1</v>
      </c>
      <c r="N32">
        <v>0.25</v>
      </c>
      <c r="O32">
        <v>0</v>
      </c>
      <c r="P32">
        <v>0</v>
      </c>
      <c r="Q32">
        <v>7.67</v>
      </c>
      <c r="R32">
        <v>84.67</v>
      </c>
      <c r="S32" s="7">
        <f>IF(I32="","",IF(I32&gt;I44,0,(I44-I32)))</f>
        <v>0</v>
      </c>
      <c r="T32" s="7">
        <f>IF(J32="","",IF(J32&lt;J44,0,(J32-J44)))</f>
        <v>0</v>
      </c>
      <c r="U32" s="7">
        <f>IF(K32="","",IF(K32&lt;K44,0,(K32-K44)))</f>
        <v>6.9999999999999951E-2</v>
      </c>
      <c r="V32" s="7">
        <f>IF(L32="","",IF(L32&gt;L44,0,(L44-L32)))</f>
        <v>9</v>
      </c>
      <c r="W32" s="7">
        <f>IF(M32="","",IF(M32&lt;M44,0,(M32-M44)))</f>
        <v>0.44999999999999996</v>
      </c>
      <c r="X32" s="7">
        <f>IF(N32="","",IF(N32&lt;N44,0,(N32-N44)))</f>
        <v>0</v>
      </c>
      <c r="Y32" s="7">
        <f>IF(O32="","",IF(O32&lt;O44,0,(O32-O44)))</f>
        <v>0</v>
      </c>
      <c r="Z32" s="7">
        <f>IF(P32="","",IF(P32&lt;P44,0,(P32-P44)))</f>
        <v>0</v>
      </c>
      <c r="AA32" s="7">
        <f>IF(Q32="","",IF(Q32&gt;Q44,0,(Q44-Q32)))</f>
        <v>0</v>
      </c>
      <c r="AB32" s="7">
        <f>IF(R32="","",IF(R32&lt;R44,0,(R32-R44)))</f>
        <v>0</v>
      </c>
      <c r="AC32" s="7">
        <f t="shared" si="0"/>
        <v>0</v>
      </c>
      <c r="AD32" s="7">
        <f t="shared" si="1"/>
        <v>0</v>
      </c>
      <c r="AE32" s="7">
        <f t="shared" si="2"/>
        <v>19124.909999999985</v>
      </c>
      <c r="AF32" s="7">
        <f t="shared" si="3"/>
        <v>2458917</v>
      </c>
      <c r="AG32" s="7">
        <f t="shared" si="4"/>
        <v>122945.84999999999</v>
      </c>
      <c r="AH32" s="7">
        <f t="shared" si="5"/>
        <v>0</v>
      </c>
      <c r="AI32" s="7">
        <f t="shared" si="6"/>
        <v>0</v>
      </c>
      <c r="AJ32" s="7">
        <f t="shared" si="7"/>
        <v>0</v>
      </c>
      <c r="AK32" s="7">
        <f t="shared" si="8"/>
        <v>0</v>
      </c>
      <c r="AL32" s="7">
        <f t="shared" si="9"/>
        <v>0</v>
      </c>
      <c r="AM32" s="8">
        <f t="shared" ref="AM32:AV32" si="32">IF(AC32&lt;&gt;"",AC32/AC44,"")</f>
        <v>0</v>
      </c>
      <c r="AN32" s="8">
        <f t="shared" si="32"/>
        <v>0</v>
      </c>
      <c r="AO32" s="8">
        <f t="shared" si="32"/>
        <v>2.3859909908773052E-2</v>
      </c>
      <c r="AP32" s="8">
        <f t="shared" si="32"/>
        <v>3.7313166308317137E-2</v>
      </c>
      <c r="AQ32" s="8">
        <f t="shared" si="32"/>
        <v>0.1831624736579581</v>
      </c>
      <c r="AR32" s="8">
        <f t="shared" si="32"/>
        <v>0</v>
      </c>
      <c r="AS32" s="8">
        <f t="shared" si="32"/>
        <v>0</v>
      </c>
      <c r="AT32" s="8">
        <f t="shared" si="32"/>
        <v>0</v>
      </c>
      <c r="AU32" s="8">
        <f t="shared" si="32"/>
        <v>0</v>
      </c>
      <c r="AV32" s="8">
        <f t="shared" si="32"/>
        <v>0</v>
      </c>
      <c r="AW32" s="9">
        <f>(IF(AM32="",0,D60*C65*AM32))+(IF(AN32="",0,D60*D65*AN32))+(IF(AO32="",0,D60*E65*AO32))+(IF(AP32="",0,D60*F65*AP32))+(IF(AQ32="",0,D60*G65*AQ32))+(IF(AR32="",0,D60*H65*AR32))+(IF(AS32="",0,D60*I65*AS32))+(IF(AT32="",0,D60*J65*AT32))+(IF(AU32="",0,D60*K65*AU32))+(IF(AV32="",0,D60*L65*AV32))</f>
        <v>1782890166.4836609</v>
      </c>
      <c r="AX32" s="9">
        <f t="shared" si="11"/>
        <v>1171676929.6343846</v>
      </c>
    </row>
    <row r="33" spans="1:50" x14ac:dyDescent="0.25">
      <c r="A33" t="s">
        <v>23</v>
      </c>
      <c r="B33" t="s">
        <v>33</v>
      </c>
      <c r="C33" t="s">
        <v>57</v>
      </c>
      <c r="D33">
        <v>275270005.23897499</v>
      </c>
      <c r="E33">
        <v>123046</v>
      </c>
      <c r="F33">
        <v>5.3016196123474493E-3</v>
      </c>
      <c r="G33">
        <v>41495</v>
      </c>
      <c r="H33">
        <v>54325</v>
      </c>
      <c r="I33">
        <v>29</v>
      </c>
      <c r="J33">
        <v>0.42859999999999998</v>
      </c>
      <c r="K33">
        <v>1</v>
      </c>
      <c r="L33">
        <v>41.333300000000001</v>
      </c>
      <c r="M33">
        <v>0.25</v>
      </c>
      <c r="N33">
        <v>1</v>
      </c>
      <c r="O33">
        <v>0.22220000000000001</v>
      </c>
      <c r="P33">
        <v>0</v>
      </c>
      <c r="Q33">
        <v>7.18</v>
      </c>
      <c r="R33">
        <v>97.56</v>
      </c>
      <c r="S33" s="7">
        <f>IF(I33="","",IF(I33&gt;I44,0,(I44-I33)))</f>
        <v>1</v>
      </c>
      <c r="T33" s="7">
        <f>IF(J33="","",IF(J33&lt;J44,0,(J33-J44)))</f>
        <v>0</v>
      </c>
      <c r="U33" s="7">
        <f>IF(K33="","",IF(K33&lt;K44,0,(K33-K44)))</f>
        <v>6.9999999999999951E-2</v>
      </c>
      <c r="V33" s="7">
        <f>IF(L33="","",IF(L33&gt;L44,0,(L44-L33)))</f>
        <v>18.666699999999999</v>
      </c>
      <c r="W33" s="7">
        <f>IF(M33="","",IF(M33&lt;M44,0,(M33-M44)))</f>
        <v>0</v>
      </c>
      <c r="X33" s="7">
        <f>IF(N33="","",IF(N33&lt;N44,0,(N33-N44)))</f>
        <v>0.6</v>
      </c>
      <c r="Y33" s="7">
        <f>IF(O33="","",IF(O33&lt;O44,0,(O33-O44)))</f>
        <v>2.2199999999999998E-2</v>
      </c>
      <c r="Z33" s="7">
        <f>IF(P33="","",IF(P33&lt;P44,0,(P33-P44)))</f>
        <v>0</v>
      </c>
      <c r="AA33" s="7">
        <f>IF(Q33="","",IF(Q33&gt;Q44,0,(Q44-Q33)))</f>
        <v>0</v>
      </c>
      <c r="AB33" s="7">
        <f>IF(R33="","",IF(R33&lt;R44,0,(R33-R44)))</f>
        <v>0</v>
      </c>
      <c r="AC33" s="7">
        <f t="shared" si="0"/>
        <v>123046</v>
      </c>
      <c r="AD33" s="7">
        <f t="shared" si="1"/>
        <v>0</v>
      </c>
      <c r="AE33" s="7">
        <f t="shared" si="2"/>
        <v>8613.2199999999939</v>
      </c>
      <c r="AF33" s="7">
        <f t="shared" si="3"/>
        <v>2296862.7681999998</v>
      </c>
      <c r="AG33" s="7">
        <f t="shared" si="4"/>
        <v>0</v>
      </c>
      <c r="AH33" s="7">
        <f t="shared" si="5"/>
        <v>73827.599999999991</v>
      </c>
      <c r="AI33" s="7">
        <f t="shared" si="6"/>
        <v>2731.6211999999996</v>
      </c>
      <c r="AJ33" s="7">
        <f t="shared" si="7"/>
        <v>0</v>
      </c>
      <c r="AK33" s="7">
        <f t="shared" si="8"/>
        <v>0</v>
      </c>
      <c r="AL33" s="7">
        <f t="shared" si="9"/>
        <v>0</v>
      </c>
      <c r="AM33" s="8">
        <f t="shared" ref="AM33:AV33" si="33">IF(AC33&lt;&gt;"",AC33/AC44,"")</f>
        <v>1</v>
      </c>
      <c r="AN33" s="8">
        <f t="shared" si="33"/>
        <v>0</v>
      </c>
      <c r="AO33" s="8">
        <f t="shared" si="33"/>
        <v>1.0745705638585606E-2</v>
      </c>
      <c r="AP33" s="8">
        <f t="shared" si="33"/>
        <v>3.4854052600078921E-2</v>
      </c>
      <c r="AQ33" s="8">
        <f t="shared" si="33"/>
        <v>0</v>
      </c>
      <c r="AR33" s="8">
        <f t="shared" si="33"/>
        <v>2.2932757770817557E-2</v>
      </c>
      <c r="AS33" s="8">
        <f t="shared" si="33"/>
        <v>2.1726813975753382E-3</v>
      </c>
      <c r="AT33" s="8">
        <f t="shared" si="33"/>
        <v>0</v>
      </c>
      <c r="AU33" s="8">
        <f t="shared" si="33"/>
        <v>0</v>
      </c>
      <c r="AV33" s="8">
        <f t="shared" si="33"/>
        <v>0</v>
      </c>
      <c r="AW33" s="9">
        <f>(IF(AM33="",0,D60*C65*AM33))+(IF(AN33="",0,D60*D65*AN33))+(IF(AO33="",0,D60*E65*AO33))+(IF(AP33="",0,D60*F65*AP33))+(IF(AQ33="",0,D60*G65*AQ33))+(IF(AR33="",0,D60*H65*AR33))+(IF(AS33="",0,D60*I65*AS33))+(IF(AT33="",0,D60*J65*AT33))+(IF(AU33="",0,D60*K65*AU33))+(IF(AV33="",0,D60*L65*AV33))</f>
        <v>6561111009.9152184</v>
      </c>
      <c r="AX33" s="9">
        <f t="shared" si="11"/>
        <v>6285841004.6762438</v>
      </c>
    </row>
    <row r="34" spans="1:50" x14ac:dyDescent="0.25">
      <c r="A34" t="s">
        <v>24</v>
      </c>
      <c r="B34" t="s">
        <v>33</v>
      </c>
      <c r="C34" t="s">
        <v>58</v>
      </c>
      <c r="D34">
        <v>404790934.18681312</v>
      </c>
      <c r="E34">
        <v>180942</v>
      </c>
      <c r="F34">
        <v>7.796154738044082E-3</v>
      </c>
      <c r="G34">
        <v>78472</v>
      </c>
      <c r="H34">
        <v>103776</v>
      </c>
      <c r="I34">
        <v>46</v>
      </c>
      <c r="J34">
        <v>0.29409999999999997</v>
      </c>
      <c r="K34">
        <v>0.9</v>
      </c>
      <c r="L34">
        <v>80</v>
      </c>
      <c r="M34">
        <v>0.6</v>
      </c>
      <c r="N34">
        <v>0.45</v>
      </c>
      <c r="O34">
        <v>0.1</v>
      </c>
      <c r="P34">
        <v>0.4</v>
      </c>
      <c r="Q34">
        <v>8.75</v>
      </c>
      <c r="R34">
        <v>89.62</v>
      </c>
      <c r="S34" s="7">
        <f>IF(I34="","",IF(I34&gt;I44,0,(I44-I34)))</f>
        <v>0</v>
      </c>
      <c r="T34" s="7">
        <f>IF(J34="","",IF(J34&lt;J44,0,(J34-J44)))</f>
        <v>0</v>
      </c>
      <c r="U34" s="7">
        <f>IF(K34="","",IF(K34&lt;K44,0,(K34-K44)))</f>
        <v>0</v>
      </c>
      <c r="V34" s="7">
        <f>IF(L34="","",IF(L34&gt;L44,0,(L44-L34)))</f>
        <v>0</v>
      </c>
      <c r="W34" s="7">
        <f>IF(M34="","",IF(M34&lt;M44,0,(M34-M44)))</f>
        <v>4.9999999999999933E-2</v>
      </c>
      <c r="X34" s="7">
        <f>IF(N34="","",IF(N34&lt;N44,0,(N34-N44)))</f>
        <v>4.9999999999999989E-2</v>
      </c>
      <c r="Y34" s="7">
        <f>IF(O34="","",IF(O34&lt;O44,0,(O34-O44)))</f>
        <v>0</v>
      </c>
      <c r="Z34" s="7">
        <f>IF(P34="","",IF(P34&lt;P44,0,(P34-P44)))</f>
        <v>0.2</v>
      </c>
      <c r="AA34" s="7">
        <f>IF(Q34="","",IF(Q34&gt;Q44,0,(Q44-Q34)))</f>
        <v>0</v>
      </c>
      <c r="AB34" s="7">
        <f>IF(R34="","",IF(R34&lt;R44,0,(R34-R44)))</f>
        <v>0</v>
      </c>
      <c r="AC34" s="7">
        <f t="shared" si="0"/>
        <v>0</v>
      </c>
      <c r="AD34" s="7">
        <f t="shared" si="1"/>
        <v>0</v>
      </c>
      <c r="AE34" s="7">
        <f t="shared" si="2"/>
        <v>0</v>
      </c>
      <c r="AF34" s="7">
        <f t="shared" si="3"/>
        <v>0</v>
      </c>
      <c r="AG34" s="7">
        <f t="shared" si="4"/>
        <v>9047.0999999999876</v>
      </c>
      <c r="AH34" s="7">
        <f t="shared" si="5"/>
        <v>9047.0999999999985</v>
      </c>
      <c r="AI34" s="7">
        <f t="shared" si="6"/>
        <v>0</v>
      </c>
      <c r="AJ34" s="7">
        <f t="shared" si="7"/>
        <v>36188.400000000001</v>
      </c>
      <c r="AK34" s="7">
        <f t="shared" si="8"/>
        <v>0</v>
      </c>
      <c r="AL34" s="7">
        <f t="shared" si="9"/>
        <v>0</v>
      </c>
      <c r="AM34" s="8">
        <f t="shared" ref="AM34:AV34" si="34">IF(AC34&lt;&gt;"",AC34/AC44,"")</f>
        <v>0</v>
      </c>
      <c r="AN34" s="8">
        <f t="shared" si="34"/>
        <v>0</v>
      </c>
      <c r="AO34" s="8">
        <f t="shared" si="34"/>
        <v>0</v>
      </c>
      <c r="AP34" s="8">
        <f t="shared" si="34"/>
        <v>0</v>
      </c>
      <c r="AQ34" s="8">
        <f t="shared" si="34"/>
        <v>1.3478203741166624E-2</v>
      </c>
      <c r="AR34" s="8">
        <f t="shared" si="34"/>
        <v>2.8102627313953523E-3</v>
      </c>
      <c r="AS34" s="8">
        <f t="shared" si="34"/>
        <v>0</v>
      </c>
      <c r="AT34" s="8">
        <f t="shared" si="34"/>
        <v>2.3930244563090168E-2</v>
      </c>
      <c r="AU34" s="8">
        <f t="shared" si="34"/>
        <v>0</v>
      </c>
      <c r="AV34" s="8">
        <f t="shared" si="34"/>
        <v>0</v>
      </c>
      <c r="AW34" s="9">
        <f>(IF(AM34="",0,D60*C65*AM34))+(IF(AN34="",0,D60*D65*AN34))+(IF(AO34="",0,D60*E65*AO34))+(IF(AP34="",0,D60*F65*AP34))+(IF(AQ34="",0,D60*G65*AQ34))+(IF(AR34="",0,D60*H65*AR34))+(IF(AS34="",0,D60*I65*AS34))+(IF(AT34="",0,D60*J65*AT34))+(IF(AU34="",0,D60*K65*AU34))+(IF(AV34="",0,D60*L65*AV34))</f>
        <v>148813257.62645429</v>
      </c>
      <c r="AX34" s="9">
        <f t="shared" si="11"/>
        <v>-255977676.56035882</v>
      </c>
    </row>
    <row r="35" spans="1:50" x14ac:dyDescent="0.25">
      <c r="A35" t="s">
        <v>25</v>
      </c>
      <c r="B35" t="s">
        <v>33</v>
      </c>
      <c r="C35" t="s">
        <v>59</v>
      </c>
      <c r="D35">
        <v>117503061.90507551</v>
      </c>
      <c r="E35">
        <v>52524</v>
      </c>
      <c r="F35">
        <v>2.2630745291918261E-3</v>
      </c>
      <c r="G35">
        <v>19140</v>
      </c>
      <c r="H35">
        <v>25774</v>
      </c>
      <c r="Q35">
        <v>10.130000000000001</v>
      </c>
      <c r="R35">
        <v>0</v>
      </c>
      <c r="S35" s="7" t="str">
        <f>IF(I35="","",IF(I35&gt;I44,0,(I44-I35)))</f>
        <v/>
      </c>
      <c r="T35" s="7" t="str">
        <f>IF(J35="","",IF(J35&lt;J44,0,(J35-J44)))</f>
        <v/>
      </c>
      <c r="U35" s="7" t="str">
        <f>IF(K35="","",IF(K35&lt;K44,0,(K35-K44)))</f>
        <v/>
      </c>
      <c r="V35" s="7" t="str">
        <f>IF(L35="","",IF(L35&gt;L44,0,(L44-L35)))</f>
        <v/>
      </c>
      <c r="W35" s="7" t="str">
        <f>IF(M35="","",IF(M35&lt;M44,0,(M35-M44)))</f>
        <v/>
      </c>
      <c r="X35" s="7" t="str">
        <f>IF(N35="","",IF(N35&lt;N44,0,(N35-N44)))</f>
        <v/>
      </c>
      <c r="Y35" s="7" t="str">
        <f>IF(O35="","",IF(O35&lt;O44,0,(O35-O44)))</f>
        <v/>
      </c>
      <c r="Z35" s="7" t="str">
        <f>IF(P35="","",IF(P35&lt;P44,0,(P35-P44)))</f>
        <v/>
      </c>
      <c r="AA35" s="7">
        <f>IF(Q35="","",IF(Q35&gt;Q44,0,(Q44-Q35)))</f>
        <v>0</v>
      </c>
      <c r="AB35" s="7">
        <f>IF(R35="","",IF(R35&lt;R44,0,(R35-R44)))</f>
        <v>0</v>
      </c>
      <c r="AC35" s="7" t="str">
        <f t="shared" si="0"/>
        <v/>
      </c>
      <c r="AD35" s="7" t="str">
        <f t="shared" si="1"/>
        <v/>
      </c>
      <c r="AE35" s="7" t="str">
        <f t="shared" si="2"/>
        <v/>
      </c>
      <c r="AF35" s="7" t="str">
        <f t="shared" si="3"/>
        <v/>
      </c>
      <c r="AG35" s="7" t="str">
        <f t="shared" si="4"/>
        <v/>
      </c>
      <c r="AH35" s="7" t="str">
        <f t="shared" si="5"/>
        <v/>
      </c>
      <c r="AI35" s="7" t="str">
        <f t="shared" si="6"/>
        <v/>
      </c>
      <c r="AJ35" s="7" t="str">
        <f t="shared" si="7"/>
        <v/>
      </c>
      <c r="AK35" s="7">
        <f t="shared" si="8"/>
        <v>0</v>
      </c>
      <c r="AL35" s="7">
        <f t="shared" si="9"/>
        <v>0</v>
      </c>
      <c r="AM35" s="8" t="str">
        <f t="shared" ref="AM35:AV35" si="35">IF(AC35&lt;&gt;"",AC35/AC44,"")</f>
        <v/>
      </c>
      <c r="AN35" s="8" t="str">
        <f t="shared" si="35"/>
        <v/>
      </c>
      <c r="AO35" s="8" t="str">
        <f t="shared" si="35"/>
        <v/>
      </c>
      <c r="AP35" s="8" t="str">
        <f t="shared" si="35"/>
        <v/>
      </c>
      <c r="AQ35" s="8" t="str">
        <f t="shared" si="35"/>
        <v/>
      </c>
      <c r="AR35" s="8" t="str">
        <f t="shared" si="35"/>
        <v/>
      </c>
      <c r="AS35" s="8" t="str">
        <f t="shared" si="35"/>
        <v/>
      </c>
      <c r="AT35" s="8" t="str">
        <f t="shared" si="35"/>
        <v/>
      </c>
      <c r="AU35" s="8">
        <f t="shared" si="35"/>
        <v>0</v>
      </c>
      <c r="AV35" s="8">
        <f t="shared" si="35"/>
        <v>0</v>
      </c>
      <c r="AW35" s="9">
        <f>(IF(AM35="",0,D60*C65*AM35))+(IF(AN35="",0,D60*D65*AN35))+(IF(AO35="",0,D60*E65*AO35))+(IF(AP35="",0,D60*F65*AP35))+(IF(AQ35="",0,D60*G65*AQ35))+(IF(AR35="",0,D60*H65*AR35))+(IF(AS35="",0,D60*I65*AS35))+(IF(AT35="",0,D60*J65*AT35))+(IF(AU35="",0,D60*K65*AU35))+(IF(AV35="",0,D60*L65*AV35))</f>
        <v>0</v>
      </c>
      <c r="AX35" s="9">
        <f t="shared" si="11"/>
        <v>-117503061.90507551</v>
      </c>
    </row>
    <row r="36" spans="1:50" x14ac:dyDescent="0.25">
      <c r="A36" t="s">
        <v>26</v>
      </c>
      <c r="B36" t="s">
        <v>33</v>
      </c>
      <c r="C36" t="s">
        <v>60</v>
      </c>
      <c r="D36">
        <v>1240847009.2961161</v>
      </c>
      <c r="E36">
        <v>554660</v>
      </c>
      <c r="F36">
        <v>2.3898349675606161E-2</v>
      </c>
      <c r="G36">
        <v>252851</v>
      </c>
      <c r="H36">
        <v>331239</v>
      </c>
      <c r="I36">
        <v>78.925899999999999</v>
      </c>
      <c r="J36">
        <v>0.26419999999999999</v>
      </c>
      <c r="K36">
        <v>0.86670000000000003</v>
      </c>
      <c r="L36">
        <v>98.066699999999997</v>
      </c>
      <c r="M36">
        <v>0.35289999999999999</v>
      </c>
      <c r="N36">
        <v>0.2414</v>
      </c>
      <c r="O36">
        <v>5.1700000000000003E-2</v>
      </c>
      <c r="P36">
        <v>0.1176</v>
      </c>
      <c r="Q36">
        <v>8.2799999999999994</v>
      </c>
      <c r="R36">
        <v>243.63</v>
      </c>
      <c r="S36" s="7">
        <f>IF(I36="","",IF(I36&gt;I44,0,(I44-I36)))</f>
        <v>0</v>
      </c>
      <c r="T36" s="7">
        <f>IF(J36="","",IF(J36&lt;J44,0,(J36-J44)))</f>
        <v>0</v>
      </c>
      <c r="U36" s="7">
        <f>IF(K36="","",IF(K36&lt;K44,0,(K36-K44)))</f>
        <v>0</v>
      </c>
      <c r="V36" s="7">
        <f>IF(L36="","",IF(L36&gt;L44,0,(L44-L36)))</f>
        <v>0</v>
      </c>
      <c r="W36" s="7">
        <f>IF(M36="","",IF(M36&lt;M44,0,(M36-M44)))</f>
        <v>0</v>
      </c>
      <c r="X36" s="7">
        <f>IF(N36="","",IF(N36&lt;N44,0,(N36-N44)))</f>
        <v>0</v>
      </c>
      <c r="Y36" s="7">
        <f>IF(O36="","",IF(O36&lt;O44,0,(O36-O44)))</f>
        <v>0</v>
      </c>
      <c r="Z36" s="7">
        <f>IF(P36="","",IF(P36&lt;P44,0,(P36-P44)))</f>
        <v>0</v>
      </c>
      <c r="AA36" s="7">
        <f>IF(Q36="","",IF(Q36&gt;Q44,0,(Q44-Q36)))</f>
        <v>0</v>
      </c>
      <c r="AB36" s="7">
        <f>IF(R36="","",IF(R36&lt;R44,0,(R36-R44)))</f>
        <v>0</v>
      </c>
      <c r="AC36" s="7">
        <f t="shared" si="0"/>
        <v>0</v>
      </c>
      <c r="AD36" s="7">
        <f t="shared" si="1"/>
        <v>0</v>
      </c>
      <c r="AE36" s="7">
        <f t="shared" si="2"/>
        <v>0</v>
      </c>
      <c r="AF36" s="7">
        <f t="shared" si="3"/>
        <v>0</v>
      </c>
      <c r="AG36" s="7">
        <f t="shared" si="4"/>
        <v>0</v>
      </c>
      <c r="AH36" s="7">
        <f t="shared" si="5"/>
        <v>0</v>
      </c>
      <c r="AI36" s="7">
        <f t="shared" si="6"/>
        <v>0</v>
      </c>
      <c r="AJ36" s="7">
        <f t="shared" si="7"/>
        <v>0</v>
      </c>
      <c r="AK36" s="7">
        <f t="shared" si="8"/>
        <v>0</v>
      </c>
      <c r="AL36" s="7">
        <f t="shared" si="9"/>
        <v>0</v>
      </c>
      <c r="AM36" s="8">
        <f t="shared" ref="AM36:AV36" si="36">IF(AC36&lt;&gt;"",AC36/AC44,"")</f>
        <v>0</v>
      </c>
      <c r="AN36" s="8">
        <f t="shared" si="36"/>
        <v>0</v>
      </c>
      <c r="AO36" s="8">
        <f t="shared" si="36"/>
        <v>0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9">
        <f>(IF(AM36="",0,D60*C65*AM36))+(IF(AN36="",0,D60*D65*AN36))+(IF(AO36="",0,D60*E65*AO36))+(IF(AP36="",0,D60*F65*AP36))+(IF(AQ36="",0,D60*G65*AQ36))+(IF(AR36="",0,D60*H65*AR36))+(IF(AS36="",0,D60*I65*AS36))+(IF(AT36="",0,D60*J65*AT36))+(IF(AU36="",0,D60*K65*AU36))+(IF(AV36="",0,D60*L65*AV36))</f>
        <v>0</v>
      </c>
      <c r="AX36" s="9">
        <f t="shared" si="11"/>
        <v>-1240847009.2961161</v>
      </c>
    </row>
    <row r="37" spans="1:50" x14ac:dyDescent="0.25">
      <c r="A37" t="s">
        <v>27</v>
      </c>
      <c r="B37" t="s">
        <v>33</v>
      </c>
      <c r="C37" t="s">
        <v>61</v>
      </c>
      <c r="D37">
        <v>1773776325.552057</v>
      </c>
      <c r="E37">
        <v>792880</v>
      </c>
      <c r="F37">
        <v>3.4162412091722161E-2</v>
      </c>
      <c r="G37">
        <v>361871</v>
      </c>
      <c r="H37">
        <v>479177</v>
      </c>
      <c r="I37">
        <v>47.2727</v>
      </c>
      <c r="J37">
        <v>0.2</v>
      </c>
      <c r="K37">
        <v>0.95920000000000005</v>
      </c>
      <c r="L37">
        <v>79.5</v>
      </c>
      <c r="M37">
        <v>0.33329999999999999</v>
      </c>
      <c r="N37">
        <v>0.5</v>
      </c>
      <c r="O37">
        <v>0.23080000000000001</v>
      </c>
      <c r="P37">
        <v>0</v>
      </c>
      <c r="Q37">
        <v>9.5299999999999994</v>
      </c>
      <c r="R37">
        <v>167.37</v>
      </c>
      <c r="S37" s="7">
        <f>IF(I37="","",IF(I37&gt;I44,0,(I44-I37)))</f>
        <v>0</v>
      </c>
      <c r="T37" s="7">
        <f>IF(J37="","",IF(J37&lt;J44,0,(J37-J44)))</f>
        <v>0</v>
      </c>
      <c r="U37" s="7">
        <f>IF(K37="","",IF(K37&lt;K44,0,(K37-K44)))</f>
        <v>2.9200000000000004E-2</v>
      </c>
      <c r="V37" s="7">
        <f>IF(L37="","",IF(L37&gt;L44,0,(L44-L37)))</f>
        <v>0</v>
      </c>
      <c r="W37" s="7">
        <f>IF(M37="","",IF(M37&lt;M44,0,(M37-M44)))</f>
        <v>0</v>
      </c>
      <c r="X37" s="7">
        <f>IF(N37="","",IF(N37&lt;N44,0,(N37-N44)))</f>
        <v>9.9999999999999978E-2</v>
      </c>
      <c r="Y37" s="7">
        <f>IF(O37="","",IF(O37&lt;O44,0,(O37-O44)))</f>
        <v>3.0799999999999994E-2</v>
      </c>
      <c r="Z37" s="7">
        <f>IF(P37="","",IF(P37&lt;P44,0,(P37-P44)))</f>
        <v>0</v>
      </c>
      <c r="AA37" s="7">
        <f>IF(Q37="","",IF(Q37&gt;Q44,0,(Q44-Q37)))</f>
        <v>0</v>
      </c>
      <c r="AB37" s="7">
        <f>IF(R37="","",IF(R37&lt;R44,0,(R37-R44)))</f>
        <v>0</v>
      </c>
      <c r="AC37" s="7">
        <f t="shared" si="0"/>
        <v>0</v>
      </c>
      <c r="AD37" s="7">
        <f t="shared" si="1"/>
        <v>0</v>
      </c>
      <c r="AE37" s="7">
        <f t="shared" si="2"/>
        <v>23152.096000000001</v>
      </c>
      <c r="AF37" s="7">
        <f t="shared" si="3"/>
        <v>0</v>
      </c>
      <c r="AG37" s="7">
        <f t="shared" si="4"/>
        <v>0</v>
      </c>
      <c r="AH37" s="7">
        <f t="shared" si="5"/>
        <v>79287.999999999985</v>
      </c>
      <c r="AI37" s="7">
        <f t="shared" si="6"/>
        <v>24420.703999999994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7">IF(AC37&lt;&gt;"",AC37/AC44,"")</f>
        <v>0</v>
      </c>
      <c r="AN37" s="8">
        <f t="shared" si="37"/>
        <v>0</v>
      </c>
      <c r="AO37" s="8">
        <f t="shared" si="37"/>
        <v>2.8884158135084839E-2</v>
      </c>
      <c r="AP37" s="8">
        <f t="shared" si="37"/>
        <v>0</v>
      </c>
      <c r="AQ37" s="8">
        <f t="shared" si="37"/>
        <v>0</v>
      </c>
      <c r="AR37" s="8">
        <f t="shared" si="37"/>
        <v>2.4628898923066474E-2</v>
      </c>
      <c r="AS37" s="8">
        <f t="shared" si="37"/>
        <v>1.9423780023560239E-2</v>
      </c>
      <c r="AT37" s="8">
        <f t="shared" si="37"/>
        <v>0</v>
      </c>
      <c r="AU37" s="8">
        <f t="shared" si="37"/>
        <v>0</v>
      </c>
      <c r="AV37" s="8">
        <f t="shared" si="37"/>
        <v>0</v>
      </c>
      <c r="AW37" s="9">
        <f>(IF(AM37="",0,D60*C65*AM37))+(IF(AN37="",0,D60*D65*AN37))+(IF(AO37="",0,D60*E65*AO37))+(IF(AP37="",0,D60*F65*AP37))+(IF(AQ37="",0,D60*G65*AQ37))+(IF(AR37="",0,D60*H65*AR37))+(IF(AS37="",0,D60*I65*AS37))+(IF(AT37="",0,D60*J65*AT37))+(IF(AU37="",0,D60*K65*AU37))+(IF(AV37="",0,D60*L65*AV37))</f>
        <v>242815147.51256502</v>
      </c>
      <c r="AX37" s="9">
        <f t="shared" si="11"/>
        <v>-1530961178.0394921</v>
      </c>
    </row>
    <row r="38" spans="1:50" x14ac:dyDescent="0.25">
      <c r="A38" t="s">
        <v>28</v>
      </c>
      <c r="B38" t="s">
        <v>33</v>
      </c>
      <c r="C38" t="s">
        <v>62</v>
      </c>
      <c r="D38">
        <v>4335823610.7939444</v>
      </c>
      <c r="E38">
        <v>1938118</v>
      </c>
      <c r="F38">
        <v>8.3506691805045372E-2</v>
      </c>
      <c r="G38">
        <v>832662</v>
      </c>
      <c r="H38">
        <v>1108137</v>
      </c>
      <c r="I38">
        <v>59.2</v>
      </c>
      <c r="J38">
        <v>0.29909999999999998</v>
      </c>
      <c r="K38">
        <v>0.94289999999999996</v>
      </c>
      <c r="L38">
        <v>85.279300000000006</v>
      </c>
      <c r="M38">
        <v>0.439</v>
      </c>
      <c r="N38">
        <v>0.64080000000000004</v>
      </c>
      <c r="O38">
        <v>9.1499999999999998E-2</v>
      </c>
      <c r="P38">
        <v>0</v>
      </c>
      <c r="Q38">
        <v>8.4499999999999993</v>
      </c>
      <c r="R38">
        <v>95.84</v>
      </c>
      <c r="S38" s="7">
        <f>IF(I38="","",IF(I38&gt;I44,0,(I44-I38)))</f>
        <v>0</v>
      </c>
      <c r="T38" s="7">
        <f>IF(J38="","",IF(J38&lt;J44,0,(J38-J44)))</f>
        <v>0</v>
      </c>
      <c r="U38" s="7">
        <f>IF(K38="","",IF(K38&lt;K44,0,(K38-K44)))</f>
        <v>1.2899999999999912E-2</v>
      </c>
      <c r="V38" s="7">
        <f>IF(L38="","",IF(L38&gt;L44,0,(L44-L38)))</f>
        <v>0</v>
      </c>
      <c r="W38" s="7">
        <f>IF(M38="","",IF(M38&lt;M44,0,(M38-M44)))</f>
        <v>0</v>
      </c>
      <c r="X38" s="7">
        <f>IF(N38="","",IF(N38&lt;N44,0,(N38-N44)))</f>
        <v>0.24080000000000001</v>
      </c>
      <c r="Y38" s="7">
        <f>IF(O38="","",IF(O38&lt;O44,0,(O38-O44)))</f>
        <v>0</v>
      </c>
      <c r="Z38" s="7">
        <f>IF(P38="","",IF(P38&lt;P44,0,(P38-P44)))</f>
        <v>0</v>
      </c>
      <c r="AA38" s="7">
        <f>IF(Q38="","",IF(Q38&gt;Q44,0,(Q44-Q38)))</f>
        <v>0</v>
      </c>
      <c r="AB38" s="7">
        <f>IF(R38="","",IF(R38&lt;R44,0,(R38-R44)))</f>
        <v>0</v>
      </c>
      <c r="AC38" s="7">
        <f t="shared" si="0"/>
        <v>0</v>
      </c>
      <c r="AD38" s="7">
        <f t="shared" si="1"/>
        <v>0</v>
      </c>
      <c r="AE38" s="7">
        <f t="shared" si="2"/>
        <v>25001.722199999829</v>
      </c>
      <c r="AF38" s="7">
        <f t="shared" si="3"/>
        <v>0</v>
      </c>
      <c r="AG38" s="7">
        <f t="shared" si="4"/>
        <v>0</v>
      </c>
      <c r="AH38" s="7">
        <f t="shared" si="5"/>
        <v>466698.81440000003</v>
      </c>
      <c r="AI38" s="7">
        <f t="shared" si="6"/>
        <v>0</v>
      </c>
      <c r="AJ38" s="7">
        <f t="shared" si="7"/>
        <v>0</v>
      </c>
      <c r="AK38" s="7">
        <f t="shared" si="8"/>
        <v>0</v>
      </c>
      <c r="AL38" s="7">
        <f t="shared" si="9"/>
        <v>0</v>
      </c>
      <c r="AM38" s="8">
        <f t="shared" ref="AM38:AV38" si="38">IF(AC38&lt;&gt;"",AC38/AC44,"")</f>
        <v>0</v>
      </c>
      <c r="AN38" s="8">
        <f t="shared" si="38"/>
        <v>0</v>
      </c>
      <c r="AO38" s="8">
        <f t="shared" si="38"/>
        <v>3.1191720079005211E-2</v>
      </c>
      <c r="AP38" s="8">
        <f t="shared" si="38"/>
        <v>0</v>
      </c>
      <c r="AQ38" s="8">
        <f t="shared" si="38"/>
        <v>0</v>
      </c>
      <c r="AR38" s="8">
        <f t="shared" si="38"/>
        <v>0.14496869548194635</v>
      </c>
      <c r="AS38" s="8">
        <f t="shared" si="38"/>
        <v>0</v>
      </c>
      <c r="AT38" s="8">
        <f t="shared" si="38"/>
        <v>0</v>
      </c>
      <c r="AU38" s="8">
        <f t="shared" si="38"/>
        <v>0</v>
      </c>
      <c r="AV38" s="8">
        <f t="shared" si="38"/>
        <v>0</v>
      </c>
      <c r="AW38" s="9">
        <f>(IF(AM38="",0,D60*C65*AM38))+(IF(AN38="",0,D60*D65*AN38))+(IF(AO38="",0,D60*E65*AO38))+(IF(AP38="",0,D60*F65*AP38))+(IF(AQ38="",0,D60*G65*AQ38))+(IF(AR38="",0,D60*H65*AR38))+(IF(AS38="",0,D60*I65*AS38))+(IF(AT38="",0,D60*J65*AT38))+(IF(AU38="",0,D60*K65*AU38))+(IF(AV38="",0,D60*L65*AV38))</f>
        <v>500670304.44624162</v>
      </c>
      <c r="AX38" s="9">
        <f t="shared" si="11"/>
        <v>-3835153306.347703</v>
      </c>
    </row>
    <row r="39" spans="1:50" x14ac:dyDescent="0.25">
      <c r="A39" t="s">
        <v>29</v>
      </c>
      <c r="B39" t="s">
        <v>33</v>
      </c>
      <c r="C39" t="s">
        <v>63</v>
      </c>
      <c r="D39">
        <v>3457481287.947803</v>
      </c>
      <c r="E39">
        <v>1545498</v>
      </c>
      <c r="F39">
        <v>6.6590076131233508E-2</v>
      </c>
      <c r="G39">
        <v>670911</v>
      </c>
      <c r="H39">
        <v>879535</v>
      </c>
      <c r="I39">
        <v>55.1203</v>
      </c>
      <c r="J39">
        <v>0.30209999999999998</v>
      </c>
      <c r="K39">
        <v>0.97119999999999995</v>
      </c>
      <c r="L39">
        <v>83.006600000000006</v>
      </c>
      <c r="M39">
        <v>0.2903</v>
      </c>
      <c r="N39">
        <v>0.66059999999999997</v>
      </c>
      <c r="O39">
        <v>0.2661</v>
      </c>
      <c r="P39">
        <v>0</v>
      </c>
      <c r="Q39">
        <v>8.9700000000000006</v>
      </c>
      <c r="R39">
        <v>206.13</v>
      </c>
      <c r="S39" s="7">
        <f>IF(I39="","",IF(I39&gt;I44,0,(I44-I39)))</f>
        <v>0</v>
      </c>
      <c r="T39" s="7">
        <f>IF(J39="","",IF(J39&lt;J44,0,(J39-J44)))</f>
        <v>0</v>
      </c>
      <c r="U39" s="7">
        <f>IF(K39="","",IF(K39&lt;K44,0,(K39-K44)))</f>
        <v>4.1199999999999903E-2</v>
      </c>
      <c r="V39" s="7">
        <f>IF(L39="","",IF(L39&gt;L44,0,(L44-L39)))</f>
        <v>0</v>
      </c>
      <c r="W39" s="7">
        <f>IF(M39="","",IF(M39&lt;M44,0,(M39-M44)))</f>
        <v>0</v>
      </c>
      <c r="X39" s="7">
        <f>IF(N39="","",IF(N39&lt;N44,0,(N39-N44)))</f>
        <v>0.26059999999999994</v>
      </c>
      <c r="Y39" s="7">
        <f>IF(O39="","",IF(O39&lt;O44,0,(O39-O44)))</f>
        <v>6.6099999999999992E-2</v>
      </c>
      <c r="Z39" s="7">
        <f>IF(P39="","",IF(P39&lt;P44,0,(P39-P44)))</f>
        <v>0</v>
      </c>
      <c r="AA39" s="7">
        <f>IF(Q39="","",IF(Q39&gt;Q44,0,(Q44-Q39)))</f>
        <v>0</v>
      </c>
      <c r="AB39" s="7">
        <f>IF(R39="","",IF(R39&lt;R44,0,(R39-R44)))</f>
        <v>0</v>
      </c>
      <c r="AC39" s="7">
        <f t="shared" si="0"/>
        <v>0</v>
      </c>
      <c r="AD39" s="7">
        <f t="shared" si="1"/>
        <v>0</v>
      </c>
      <c r="AE39" s="7">
        <f t="shared" si="2"/>
        <v>63674.517599999854</v>
      </c>
      <c r="AF39" s="7">
        <f t="shared" si="3"/>
        <v>0</v>
      </c>
      <c r="AG39" s="7">
        <f t="shared" si="4"/>
        <v>0</v>
      </c>
      <c r="AH39" s="7">
        <f t="shared" si="5"/>
        <v>402756.77879999991</v>
      </c>
      <c r="AI39" s="7">
        <f t="shared" si="6"/>
        <v>102157.41779999998</v>
      </c>
      <c r="AJ39" s="7">
        <f t="shared" si="7"/>
        <v>0</v>
      </c>
      <c r="AK39" s="7">
        <f t="shared" si="8"/>
        <v>0</v>
      </c>
      <c r="AL39" s="7">
        <f t="shared" si="9"/>
        <v>0</v>
      </c>
      <c r="AM39" s="8">
        <f t="shared" ref="AM39:AV39" si="39">IF(AC39&lt;&gt;"",AC39/AC44,"")</f>
        <v>0</v>
      </c>
      <c r="AN39" s="8">
        <f t="shared" si="39"/>
        <v>0</v>
      </c>
      <c r="AO39" s="8">
        <f t="shared" si="39"/>
        <v>7.9439236755654369E-2</v>
      </c>
      <c r="AP39" s="8">
        <f t="shared" si="39"/>
        <v>0</v>
      </c>
      <c r="AQ39" s="8">
        <f t="shared" si="39"/>
        <v>0</v>
      </c>
      <c r="AR39" s="8">
        <f t="shared" si="39"/>
        <v>0.12510664912275554</v>
      </c>
      <c r="AS39" s="8">
        <f t="shared" si="39"/>
        <v>8.1254136290343532E-2</v>
      </c>
      <c r="AT39" s="8">
        <f t="shared" si="39"/>
        <v>0</v>
      </c>
      <c r="AU39" s="8">
        <f t="shared" si="39"/>
        <v>0</v>
      </c>
      <c r="AV39" s="8">
        <f t="shared" si="39"/>
        <v>0</v>
      </c>
      <c r="AW39" s="9">
        <f>(IF(AM39="",0,D60*C65*AM39))+(IF(AN39="",0,D60*D65*AN39))+(IF(AO39="",0,D60*E65*AO39))+(IF(AP39="",0,D60*F65*AP39))+(IF(AQ39="",0,D60*G65*AQ39))+(IF(AR39="",0,D60*H65*AR39))+(IF(AS39="",0,D60*I65*AS39))+(IF(AT39="",0,D60*J65*AT39))+(IF(AU39="",0,D60*K65*AU39))+(IF(AV39="",0,D60*L65*AV39))</f>
        <v>852433412.55989909</v>
      </c>
      <c r="AX39" s="9">
        <f t="shared" si="11"/>
        <v>-2605047875.3879042</v>
      </c>
    </row>
    <row r="40" spans="1:50" x14ac:dyDescent="0.25">
      <c r="A40" t="s">
        <v>30</v>
      </c>
      <c r="B40" t="s">
        <v>33</v>
      </c>
      <c r="C40" t="s">
        <v>64</v>
      </c>
      <c r="D40">
        <v>2175048252.8776889</v>
      </c>
      <c r="E40">
        <v>972249</v>
      </c>
      <c r="F40">
        <v>4.1890791789129231E-2</v>
      </c>
      <c r="G40">
        <v>404911</v>
      </c>
      <c r="H40">
        <v>541757</v>
      </c>
      <c r="I40">
        <v>66.480500000000006</v>
      </c>
      <c r="J40">
        <v>0.26800000000000002</v>
      </c>
      <c r="K40">
        <v>0.96079999999999999</v>
      </c>
      <c r="L40">
        <v>84.426699999999997</v>
      </c>
      <c r="M40">
        <v>0.51849999999999996</v>
      </c>
      <c r="N40">
        <v>0.62860000000000005</v>
      </c>
      <c r="O40">
        <v>0.2762</v>
      </c>
      <c r="P40">
        <v>0</v>
      </c>
      <c r="Q40">
        <v>8.51</v>
      </c>
      <c r="R40">
        <v>178.68</v>
      </c>
      <c r="S40" s="7">
        <f>IF(I40="","",IF(I40&gt;I44,0,(I44-I40)))</f>
        <v>0</v>
      </c>
      <c r="T40" s="7">
        <f>IF(J40="","",IF(J40&lt;J44,0,(J40-J44)))</f>
        <v>0</v>
      </c>
      <c r="U40" s="7">
        <f>IF(K40="","",IF(K40&lt;K44,0,(K40-K44)))</f>
        <v>3.0799999999999939E-2</v>
      </c>
      <c r="V40" s="7">
        <f>IF(L40="","",IF(L40&gt;L44,0,(L44-L40)))</f>
        <v>0</v>
      </c>
      <c r="W40" s="7">
        <f>IF(M40="","",IF(M40&lt;M44,0,(M40-M44)))</f>
        <v>0</v>
      </c>
      <c r="X40" s="7">
        <f>IF(N40="","",IF(N40&lt;N44,0,(N40-N44)))</f>
        <v>0.22860000000000003</v>
      </c>
      <c r="Y40" s="7">
        <f>IF(O40="","",IF(O40&lt;O44,0,(O40-O44)))</f>
        <v>7.619999999999999E-2</v>
      </c>
      <c r="Z40" s="7">
        <f>IF(P40="","",IF(P40&lt;P44,0,(P40-P44)))</f>
        <v>0</v>
      </c>
      <c r="AA40" s="7">
        <f>IF(Q40="","",IF(Q40&gt;Q44,0,(Q44-Q40)))</f>
        <v>0</v>
      </c>
      <c r="AB40" s="7">
        <f>IF(R40="","",IF(R40&lt;R44,0,(R40-R44)))</f>
        <v>0</v>
      </c>
      <c r="AC40" s="7">
        <f t="shared" si="0"/>
        <v>0</v>
      </c>
      <c r="AD40" s="7">
        <f t="shared" si="1"/>
        <v>0</v>
      </c>
      <c r="AE40" s="7">
        <f t="shared" si="2"/>
        <v>29945.269199999941</v>
      </c>
      <c r="AF40" s="7">
        <f t="shared" si="3"/>
        <v>0</v>
      </c>
      <c r="AG40" s="7">
        <f t="shared" si="4"/>
        <v>0</v>
      </c>
      <c r="AH40" s="7">
        <f t="shared" si="5"/>
        <v>222256.12140000003</v>
      </c>
      <c r="AI40" s="7">
        <f t="shared" si="6"/>
        <v>74085.373799999987</v>
      </c>
      <c r="AJ40" s="7">
        <f t="shared" si="7"/>
        <v>0</v>
      </c>
      <c r="AK40" s="7">
        <f t="shared" si="8"/>
        <v>0</v>
      </c>
      <c r="AL40" s="7">
        <f t="shared" si="9"/>
        <v>0</v>
      </c>
      <c r="AM40" s="8">
        <f t="shared" ref="AM40:AV40" si="40">IF(AC40&lt;&gt;"",AC40/AC44,"")</f>
        <v>0</v>
      </c>
      <c r="AN40" s="8">
        <f t="shared" si="40"/>
        <v>0</v>
      </c>
      <c r="AO40" s="8">
        <f t="shared" si="40"/>
        <v>3.7359204582189172E-2</v>
      </c>
      <c r="AP40" s="8">
        <f t="shared" si="40"/>
        <v>0</v>
      </c>
      <c r="AQ40" s="8">
        <f t="shared" si="40"/>
        <v>0</v>
      </c>
      <c r="AR40" s="8">
        <f t="shared" si="40"/>
        <v>6.9038486895789952E-2</v>
      </c>
      <c r="AS40" s="8">
        <f t="shared" si="40"/>
        <v>5.8926147405678121E-2</v>
      </c>
      <c r="AT40" s="8">
        <f t="shared" si="40"/>
        <v>0</v>
      </c>
      <c r="AU40" s="8">
        <f t="shared" si="40"/>
        <v>0</v>
      </c>
      <c r="AV40" s="8">
        <f t="shared" si="40"/>
        <v>0</v>
      </c>
      <c r="AW40" s="9">
        <f>(IF(AM40="",0,D60*C65*AM40))+(IF(AN40="",0,D60*D65*AN40))+(IF(AO40="",0,D60*E65*AO40))+(IF(AP40="",0,D60*F65*AP40))+(IF(AQ40="",0,D60*G65*AQ40))+(IF(AR40="",0,D60*H65*AR40))+(IF(AS40="",0,D60*I65*AS40))+(IF(AT40="",0,D60*J65*AT40))+(IF(AU40="",0,D60*K65*AU40))+(IF(AV40="",0,D60*L65*AV40))</f>
        <v>462367760.09016263</v>
      </c>
      <c r="AX40" s="9">
        <f t="shared" si="11"/>
        <v>-1712680492.7875261</v>
      </c>
    </row>
    <row r="41" spans="1:50" x14ac:dyDescent="0.25">
      <c r="A41" t="s">
        <v>31</v>
      </c>
      <c r="B41" t="s">
        <v>33</v>
      </c>
      <c r="C41" t="s">
        <v>65</v>
      </c>
      <c r="D41">
        <v>1968737806.758811</v>
      </c>
      <c r="E41">
        <v>880028</v>
      </c>
      <c r="F41">
        <v>3.7917313071655322E-2</v>
      </c>
      <c r="G41">
        <v>407579</v>
      </c>
      <c r="H41">
        <v>536101</v>
      </c>
      <c r="I41">
        <v>57.902000000000001</v>
      </c>
      <c r="J41">
        <v>0.27139999999999997</v>
      </c>
      <c r="K41">
        <v>0.89859999999999995</v>
      </c>
      <c r="L41">
        <v>84.830200000000005</v>
      </c>
      <c r="M41">
        <v>0.45</v>
      </c>
      <c r="N41">
        <v>0.77029999999999998</v>
      </c>
      <c r="O41">
        <v>0.20269999999999999</v>
      </c>
      <c r="P41">
        <v>0.15</v>
      </c>
      <c r="Q41">
        <v>8.42</v>
      </c>
      <c r="R41">
        <v>166.76</v>
      </c>
      <c r="S41" s="7">
        <f>IF(I41="","",IF(I41&gt;I44,0,(I44-I41)))</f>
        <v>0</v>
      </c>
      <c r="T41" s="7">
        <f>IF(J41="","",IF(J41&lt;J44,0,(J41-J44)))</f>
        <v>0</v>
      </c>
      <c r="U41" s="7">
        <f>IF(K41="","",IF(K41&lt;K44,0,(K41-K44)))</f>
        <v>0</v>
      </c>
      <c r="V41" s="7">
        <f>IF(L41="","",IF(L41&gt;L44,0,(L44-L41)))</f>
        <v>0</v>
      </c>
      <c r="W41" s="7">
        <f>IF(M41="","",IF(M41&lt;M44,0,(M41-M44)))</f>
        <v>0</v>
      </c>
      <c r="X41" s="7">
        <f>IF(N41="","",IF(N41&lt;N44,0,(N41-N44)))</f>
        <v>0.37029999999999996</v>
      </c>
      <c r="Y41" s="7">
        <f>IF(O41="","",IF(O41&lt;O44,0,(O41-O44)))</f>
        <v>2.6999999999999802E-3</v>
      </c>
      <c r="Z41" s="7">
        <f>IF(P41="","",IF(P41&lt;P44,0,(P41-P44)))</f>
        <v>0</v>
      </c>
      <c r="AA41" s="7">
        <f>IF(Q41="","",IF(Q41&gt;Q44,0,(Q44-Q41)))</f>
        <v>0</v>
      </c>
      <c r="AB41" s="7">
        <f>IF(R41="","",IF(R41&lt;R44,0,(R41-R44)))</f>
        <v>0</v>
      </c>
      <c r="AC41" s="7">
        <f t="shared" si="0"/>
        <v>0</v>
      </c>
      <c r="AD41" s="7">
        <f t="shared" si="1"/>
        <v>0</v>
      </c>
      <c r="AE41" s="7">
        <f t="shared" si="2"/>
        <v>0</v>
      </c>
      <c r="AF41" s="7">
        <f t="shared" si="3"/>
        <v>0</v>
      </c>
      <c r="AG41" s="7">
        <f t="shared" si="4"/>
        <v>0</v>
      </c>
      <c r="AH41" s="7">
        <f t="shared" si="5"/>
        <v>325874.36839999998</v>
      </c>
      <c r="AI41" s="7">
        <f t="shared" si="6"/>
        <v>2376.0755999999824</v>
      </c>
      <c r="AJ41" s="7">
        <f t="shared" si="7"/>
        <v>0</v>
      </c>
      <c r="AK41" s="7">
        <f t="shared" si="8"/>
        <v>0</v>
      </c>
      <c r="AL41" s="7">
        <f t="shared" si="9"/>
        <v>0</v>
      </c>
      <c r="AM41" s="8">
        <f t="shared" ref="AM41:AV41" si="41">IF(AC41&lt;&gt;"",AC41/AC44,"")</f>
        <v>0</v>
      </c>
      <c r="AN41" s="8">
        <f t="shared" si="41"/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0.10122498840860822</v>
      </c>
      <c r="AS41" s="8">
        <f t="shared" si="41"/>
        <v>1.8898869489490794E-3</v>
      </c>
      <c r="AT41" s="8">
        <f t="shared" si="41"/>
        <v>0</v>
      </c>
      <c r="AU41" s="8">
        <f t="shared" si="41"/>
        <v>0</v>
      </c>
      <c r="AV41" s="8">
        <f t="shared" si="41"/>
        <v>0</v>
      </c>
      <c r="AW41" s="9">
        <f>(IF(AM41="",0,D60*C65*AM41))+(IF(AN41="",0,D60*D65*AN41))+(IF(AO41="",0,D60*E65*AO41))+(IF(AP41="",0,D60*F65*AP41))+(IF(AQ41="",0,D60*G65*AQ41))+(IF(AR41="",0,D60*H65*AR41))+(IF(AS41="",0,D60*I65*AS41))+(IF(AT41="",0,D60*J65*AT41))+(IF(AU41="",0,D60*K65*AU41))+(IF(AV41="",0,D60*L65*AV41))</f>
        <v>239945008.07432601</v>
      </c>
      <c r="AX41" s="9">
        <f t="shared" si="11"/>
        <v>-1728792798.684485</v>
      </c>
    </row>
    <row r="42" spans="1:50" x14ac:dyDescent="0.25">
      <c r="A42" t="s">
        <v>32</v>
      </c>
      <c r="B42" t="s">
        <v>33</v>
      </c>
      <c r="C42" t="s">
        <v>66</v>
      </c>
      <c r="D42">
        <v>2625572853.474628</v>
      </c>
      <c r="E42">
        <v>1173634</v>
      </c>
      <c r="F42">
        <v>5.0567763536545567E-2</v>
      </c>
      <c r="G42">
        <v>520671</v>
      </c>
      <c r="H42">
        <v>672899</v>
      </c>
      <c r="I42">
        <v>73.245599999999996</v>
      </c>
      <c r="J42">
        <v>0.44479999999999997</v>
      </c>
      <c r="K42">
        <v>0.98699999999999999</v>
      </c>
      <c r="L42">
        <v>57.555599999999998</v>
      </c>
      <c r="M42">
        <v>0.52600000000000002</v>
      </c>
      <c r="N42">
        <v>0.78280000000000005</v>
      </c>
      <c r="O42">
        <v>0.38640000000000002</v>
      </c>
      <c r="P42">
        <v>0.13289999999999999</v>
      </c>
      <c r="Q42">
        <v>5.33</v>
      </c>
      <c r="R42">
        <v>272.85000000000002</v>
      </c>
      <c r="S42" s="7">
        <f>IF(I42="","",IF(I42&gt;I44,0,(I44-I42)))</f>
        <v>0</v>
      </c>
      <c r="T42" s="7">
        <f>IF(J42="","",IF(J42&lt;J44,0,(J42-J44)))</f>
        <v>0</v>
      </c>
      <c r="U42" s="7">
        <f>IF(K42="","",IF(K42&lt;K44,0,(K42-K44)))</f>
        <v>5.699999999999994E-2</v>
      </c>
      <c r="V42" s="7">
        <f>IF(L42="","",IF(L42&gt;L44,0,(L44-L42)))</f>
        <v>2.4444000000000017</v>
      </c>
      <c r="W42" s="7">
        <f>IF(M42="","",IF(M42&lt;M44,0,(M42-M44)))</f>
        <v>0</v>
      </c>
      <c r="X42" s="7">
        <f>IF(N42="","",IF(N42&lt;N44,0,(N42-N44)))</f>
        <v>0.38280000000000003</v>
      </c>
      <c r="Y42" s="7">
        <f>IF(O42="","",IF(O42&lt;O44,0,(O42-O44)))</f>
        <v>0.18640000000000001</v>
      </c>
      <c r="Z42" s="7">
        <f>IF(P42="","",IF(P42&lt;P44,0,(P42-P44)))</f>
        <v>0</v>
      </c>
      <c r="AA42" s="7">
        <f>IF(Q42="","",IF(Q42&gt;Q44,0,(Q44-Q42)))</f>
        <v>1.17</v>
      </c>
      <c r="AB42" s="7">
        <f>IF(R42="","",IF(R42&lt;R44,0,(R42-R44)))</f>
        <v>0</v>
      </c>
      <c r="AC42" s="7">
        <f t="shared" si="0"/>
        <v>0</v>
      </c>
      <c r="AD42" s="7">
        <f t="shared" si="1"/>
        <v>0</v>
      </c>
      <c r="AE42" s="7">
        <f t="shared" si="2"/>
        <v>66897.137999999934</v>
      </c>
      <c r="AF42" s="7">
        <f t="shared" si="3"/>
        <v>2868830.9496000018</v>
      </c>
      <c r="AG42" s="7">
        <f t="shared" si="4"/>
        <v>0</v>
      </c>
      <c r="AH42" s="7">
        <f t="shared" si="5"/>
        <v>449267.09520000004</v>
      </c>
      <c r="AI42" s="7">
        <f t="shared" si="6"/>
        <v>218765.37760000001</v>
      </c>
      <c r="AJ42" s="7">
        <f t="shared" si="7"/>
        <v>0</v>
      </c>
      <c r="AK42" s="7">
        <f t="shared" si="8"/>
        <v>609185.06999999995</v>
      </c>
      <c r="AL42" s="7">
        <f t="shared" si="9"/>
        <v>0</v>
      </c>
      <c r="AM42" s="8">
        <f t="shared" ref="AM42:AV42" si="42">IF(AC42&lt;&gt;"",AC42/AC44,"")</f>
        <v>0</v>
      </c>
      <c r="AN42" s="8">
        <f t="shared" si="42"/>
        <v>0</v>
      </c>
      <c r="AO42" s="8">
        <f t="shared" si="42"/>
        <v>8.3459722729924371E-2</v>
      </c>
      <c r="AP42" s="8">
        <f t="shared" si="42"/>
        <v>4.3533460597845408E-2</v>
      </c>
      <c r="AQ42" s="8">
        <f t="shared" si="42"/>
        <v>0</v>
      </c>
      <c r="AR42" s="8">
        <f t="shared" si="42"/>
        <v>0.13955395365175671</v>
      </c>
      <c r="AS42" s="8">
        <f t="shared" si="42"/>
        <v>0.17400196862766504</v>
      </c>
      <c r="AT42" s="8">
        <f t="shared" si="42"/>
        <v>0</v>
      </c>
      <c r="AU42" s="8">
        <f t="shared" si="42"/>
        <v>6.5166570054573575E-2</v>
      </c>
      <c r="AV42" s="8">
        <f t="shared" si="42"/>
        <v>0</v>
      </c>
      <c r="AW42" s="9">
        <f>(IF(AM42="",0,D60*C65*AM42))+(IF(AN42="",0,D60*D65*AN42))+(IF(AO42="",0,D60*E65*AO42))+(IF(AP42="",0,D60*F65*AP42))+(IF(AQ42="",0,D60*G65*AQ42))+(IF(AR42="",0,D60*H65*AR42))+(IF(AS42="",0,D60*I65*AS42))+(IF(AT42="",0,D60*J65*AT42))+(IF(AU42="",0,D60*K65*AU42))+(IF(AV42="",0,D60*L65*AV42))</f>
        <v>1516031009.893146</v>
      </c>
      <c r="AX42" s="9">
        <f t="shared" si="11"/>
        <v>-1109541843.5814819</v>
      </c>
    </row>
    <row r="44" spans="1:50" x14ac:dyDescent="0.25">
      <c r="A44" s="10" t="s">
        <v>67</v>
      </c>
      <c r="B44" s="10"/>
      <c r="C44" s="10"/>
      <c r="D44" s="9">
        <f t="array" ref="D44">SUM(D11:D42)</f>
        <v>51921870176.779984</v>
      </c>
      <c r="E44" s="11">
        <f t="array" ref="E44">SUM(E11:E42)</f>
        <v>23209134</v>
      </c>
      <c r="F44" s="12">
        <f t="array" ref="F44">SUM(F11:F42)</f>
        <v>0.99999999999999978</v>
      </c>
      <c r="G44" s="11">
        <f t="array" ref="G44">SUM(G11:G42)</f>
        <v>11086839</v>
      </c>
      <c r="H44" s="11">
        <f t="array" ref="H44">SUM(H11:H42)</f>
        <v>14398857</v>
      </c>
      <c r="I44" s="13">
        <v>30</v>
      </c>
      <c r="J44" s="12">
        <v>0.7</v>
      </c>
      <c r="K44" s="12">
        <v>0.93</v>
      </c>
      <c r="L44" s="13">
        <v>60</v>
      </c>
      <c r="M44" s="12">
        <v>0.55000000000000004</v>
      </c>
      <c r="N44" s="12">
        <v>0.4</v>
      </c>
      <c r="O44" s="12">
        <v>0.2</v>
      </c>
      <c r="P44" s="12">
        <v>0.2</v>
      </c>
      <c r="Q44" s="13">
        <v>6.5</v>
      </c>
      <c r="R44" s="13">
        <v>323.95999999999998</v>
      </c>
      <c r="S44" s="7">
        <f t="shared" ref="S44:AX44" si="43">SUM(S11:S42)</f>
        <v>1</v>
      </c>
      <c r="T44" s="7">
        <f t="shared" si="43"/>
        <v>0.12780000000000014</v>
      </c>
      <c r="U44" s="7">
        <f t="shared" si="43"/>
        <v>1.1418999999999988</v>
      </c>
      <c r="V44" s="7">
        <f t="shared" si="43"/>
        <v>107.8603</v>
      </c>
      <c r="W44" s="7">
        <f t="shared" si="43"/>
        <v>2.730999999999999</v>
      </c>
      <c r="X44" s="7">
        <f t="shared" si="43"/>
        <v>5.6780000000000008</v>
      </c>
      <c r="Y44" s="7">
        <f t="shared" si="43"/>
        <v>1.3155999999999999</v>
      </c>
      <c r="Z44" s="7">
        <f t="shared" si="43"/>
        <v>1.5952999999999997</v>
      </c>
      <c r="AA44" s="7">
        <f t="shared" si="43"/>
        <v>33.57</v>
      </c>
      <c r="AB44" s="7">
        <f t="shared" si="43"/>
        <v>8277.9900000000016</v>
      </c>
      <c r="AC44" s="7">
        <f t="shared" si="43"/>
        <v>123046</v>
      </c>
      <c r="AD44" s="7">
        <f t="shared" si="43"/>
        <v>4568.0388000000057</v>
      </c>
      <c r="AE44" s="7">
        <f t="shared" si="43"/>
        <v>801549.9669999989</v>
      </c>
      <c r="AF44" s="7">
        <f t="shared" si="43"/>
        <v>65899446.315600008</v>
      </c>
      <c r="AG44" s="7">
        <f t="shared" si="43"/>
        <v>671239.2966999996</v>
      </c>
      <c r="AH44" s="7">
        <f t="shared" si="43"/>
        <v>3219307.5397999994</v>
      </c>
      <c r="AI44" s="7">
        <f t="shared" si="43"/>
        <v>1257258.0605000001</v>
      </c>
      <c r="AJ44" s="7">
        <f t="shared" si="43"/>
        <v>1512245.3054999998</v>
      </c>
      <c r="AK44" s="7">
        <f t="shared" si="43"/>
        <v>9348122.3499999996</v>
      </c>
      <c r="AL44" s="7">
        <f t="shared" si="43"/>
        <v>947898023.83000004</v>
      </c>
      <c r="AM44" s="8">
        <f t="shared" si="43"/>
        <v>1</v>
      </c>
      <c r="AN44" s="8">
        <f t="shared" si="43"/>
        <v>1</v>
      </c>
      <c r="AO44" s="8">
        <f t="shared" si="43"/>
        <v>0.99999999999999978</v>
      </c>
      <c r="AP44" s="8">
        <f t="shared" si="43"/>
        <v>1</v>
      </c>
      <c r="AQ44" s="8">
        <f t="shared" si="43"/>
        <v>1</v>
      </c>
      <c r="AR44" s="8">
        <f t="shared" si="43"/>
        <v>1</v>
      </c>
      <c r="AS44" s="8">
        <f t="shared" si="43"/>
        <v>0.99999999999999989</v>
      </c>
      <c r="AT44" s="8">
        <f t="shared" si="43"/>
        <v>1</v>
      </c>
      <c r="AU44" s="8">
        <f t="shared" si="43"/>
        <v>1.0000000000000002</v>
      </c>
      <c r="AV44" s="8">
        <f t="shared" si="43"/>
        <v>1</v>
      </c>
      <c r="AW44" s="9">
        <f t="shared" si="43"/>
        <v>51921870176.779991</v>
      </c>
      <c r="AX44" s="9">
        <f t="shared" si="43"/>
        <v>-7.152557373046875E-6</v>
      </c>
    </row>
    <row r="46" spans="1:50" x14ac:dyDescent="0.25">
      <c r="A46" s="25" t="s">
        <v>166</v>
      </c>
      <c r="B46" s="25"/>
      <c r="C46" s="25"/>
      <c r="D46" s="25"/>
      <c r="E46" s="25"/>
      <c r="F46" s="25"/>
      <c r="G46" s="25"/>
      <c r="H46" s="25"/>
      <c r="I46" s="23">
        <v>59.75</v>
      </c>
      <c r="J46" s="24">
        <v>0.45419999999999999</v>
      </c>
      <c r="K46" s="24">
        <v>0.96779999999999999</v>
      </c>
      <c r="L46" s="23">
        <v>77.63</v>
      </c>
      <c r="M46" s="24">
        <v>0.53510000000000002</v>
      </c>
      <c r="N46" s="24">
        <v>0.47849999999999998</v>
      </c>
      <c r="O46" s="24">
        <v>0.17519999999999999</v>
      </c>
      <c r="P46" s="24">
        <v>0.19869999999999999</v>
      </c>
      <c r="Q46" s="23">
        <v>6.5</v>
      </c>
      <c r="R46" s="23">
        <v>323.95999999999998</v>
      </c>
    </row>
    <row r="47" spans="1:50" x14ac:dyDescent="0.25">
      <c r="I47" s="17"/>
      <c r="J47" s="21"/>
      <c r="K47" s="21"/>
      <c r="L47" s="17"/>
      <c r="M47" s="21"/>
      <c r="N47" s="21"/>
      <c r="O47" s="21"/>
      <c r="P47" s="21"/>
      <c r="Q47" s="17"/>
      <c r="R47" s="17"/>
    </row>
    <row r="48" spans="1:50" x14ac:dyDescent="0.25">
      <c r="C48" t="s">
        <v>71</v>
      </c>
      <c r="J48" s="21"/>
      <c r="K48" s="21"/>
      <c r="L48" s="21"/>
      <c r="M48" s="21"/>
      <c r="N48" s="21"/>
      <c r="O48" s="21"/>
      <c r="P48" s="21"/>
      <c r="Q48" s="17"/>
      <c r="R48" s="17"/>
    </row>
    <row r="49" spans="2:12" x14ac:dyDescent="0.25">
      <c r="B49" t="s">
        <v>68</v>
      </c>
      <c r="C49" s="14" t="s">
        <v>72</v>
      </c>
      <c r="D49" s="13">
        <f>I44</f>
        <v>30</v>
      </c>
      <c r="I49" s="17"/>
    </row>
    <row r="50" spans="2:12" x14ac:dyDescent="0.25">
      <c r="B50" t="s">
        <v>68</v>
      </c>
      <c r="C50" s="14" t="s">
        <v>73</v>
      </c>
      <c r="D50" s="12">
        <f>J44</f>
        <v>0.7</v>
      </c>
    </row>
    <row r="51" spans="2:12" x14ac:dyDescent="0.25">
      <c r="B51" t="s">
        <v>68</v>
      </c>
      <c r="C51" s="14" t="s">
        <v>74</v>
      </c>
      <c r="D51" s="12">
        <f>K44</f>
        <v>0.93</v>
      </c>
    </row>
    <row r="52" spans="2:12" x14ac:dyDescent="0.25">
      <c r="B52" t="s">
        <v>68</v>
      </c>
      <c r="C52" s="14" t="s">
        <v>75</v>
      </c>
      <c r="D52" s="13">
        <f>L44</f>
        <v>60</v>
      </c>
    </row>
    <row r="53" spans="2:12" x14ac:dyDescent="0.25">
      <c r="B53" t="s">
        <v>68</v>
      </c>
      <c r="C53" s="14" t="s">
        <v>76</v>
      </c>
      <c r="D53" s="12">
        <f>M44</f>
        <v>0.55000000000000004</v>
      </c>
    </row>
    <row r="54" spans="2:12" x14ac:dyDescent="0.25">
      <c r="B54" t="s">
        <v>68</v>
      </c>
      <c r="C54" s="14" t="s">
        <v>77</v>
      </c>
      <c r="D54" s="12">
        <f>N44</f>
        <v>0.4</v>
      </c>
    </row>
    <row r="55" spans="2:12" x14ac:dyDescent="0.25">
      <c r="B55" t="s">
        <v>68</v>
      </c>
      <c r="C55" s="14" t="s">
        <v>78</v>
      </c>
      <c r="D55" s="12">
        <f>O44</f>
        <v>0.2</v>
      </c>
    </row>
    <row r="56" spans="2:12" x14ac:dyDescent="0.25">
      <c r="B56" t="s">
        <v>68</v>
      </c>
      <c r="C56" s="14" t="s">
        <v>79</v>
      </c>
      <c r="D56" s="12">
        <f>P44</f>
        <v>0.2</v>
      </c>
    </row>
    <row r="57" spans="2:12" x14ac:dyDescent="0.25">
      <c r="B57" t="s">
        <v>68</v>
      </c>
      <c r="C57" s="14" t="s">
        <v>80</v>
      </c>
      <c r="D57" s="13">
        <f>Q44</f>
        <v>6.5</v>
      </c>
    </row>
    <row r="58" spans="2:12" x14ac:dyDescent="0.25">
      <c r="B58" t="s">
        <v>68</v>
      </c>
      <c r="C58" s="14" t="s">
        <v>81</v>
      </c>
      <c r="D58" s="13">
        <f>R44</f>
        <v>323.95999999999998</v>
      </c>
    </row>
    <row r="60" spans="2:12" x14ac:dyDescent="0.25">
      <c r="B60" t="s">
        <v>69</v>
      </c>
      <c r="C60" s="14" t="s">
        <v>82</v>
      </c>
      <c r="D60" s="9">
        <f>D44</f>
        <v>51921870176.779984</v>
      </c>
    </row>
    <row r="63" spans="2:12" x14ac:dyDescent="0.25">
      <c r="C63" t="s">
        <v>83</v>
      </c>
    </row>
    <row r="64" spans="2:12" ht="45" customHeight="1" x14ac:dyDescent="0.25">
      <c r="C64" s="14" t="s">
        <v>72</v>
      </c>
      <c r="D64" s="14" t="s">
        <v>73</v>
      </c>
      <c r="E64" s="14" t="s">
        <v>74</v>
      </c>
      <c r="F64" s="14" t="s">
        <v>75</v>
      </c>
      <c r="G64" s="14" t="s">
        <v>76</v>
      </c>
      <c r="H64" s="14" t="s">
        <v>77</v>
      </c>
      <c r="I64" s="14" t="s">
        <v>78</v>
      </c>
      <c r="J64" s="14" t="s">
        <v>79</v>
      </c>
      <c r="K64" s="14" t="s">
        <v>80</v>
      </c>
      <c r="L64" s="14" t="s">
        <v>81</v>
      </c>
    </row>
    <row r="65" spans="2:12" x14ac:dyDescent="0.25">
      <c r="B65" t="s">
        <v>70</v>
      </c>
      <c r="C65" s="13">
        <v>0.12</v>
      </c>
      <c r="D65" s="13">
        <v>0.1</v>
      </c>
      <c r="E65" s="13">
        <v>0.1</v>
      </c>
      <c r="F65" s="13">
        <v>0.12</v>
      </c>
      <c r="G65" s="13">
        <v>0.15</v>
      </c>
      <c r="H65" s="13">
        <v>4.4999999999999998E-2</v>
      </c>
      <c r="I65" s="13">
        <v>3.5000000000000003E-2</v>
      </c>
      <c r="J65" s="13">
        <v>0.03</v>
      </c>
      <c r="K65" s="13">
        <v>0.05</v>
      </c>
      <c r="L65" s="13">
        <v>0.25</v>
      </c>
    </row>
  </sheetData>
  <autoFilter ref="Q10:R44" xr:uid="{00000000-0001-0000-0000-000000000000}"/>
  <mergeCells count="1">
    <mergeCell ref="A46:H46"/>
  </mergeCells>
  <conditionalFormatting sqref="A10:C42">
    <cfRule type="notContainsText" dxfId="119" priority="52" operator="notContains" text="NB">
      <formula>ISERROR(SEARCH("NB",A10))</formula>
    </cfRule>
  </conditionalFormatting>
  <conditionalFormatting sqref="D10:D42">
    <cfRule type="cellIs" dxfId="118" priority="53" operator="notEqual">
      <formula>-9999999999999990</formula>
    </cfRule>
  </conditionalFormatting>
  <conditionalFormatting sqref="E10:E42">
    <cfRule type="cellIs" dxfId="117" priority="54" operator="notEqual">
      <formula>-9999999999999990</formula>
    </cfRule>
  </conditionalFormatting>
  <conditionalFormatting sqref="F10:F42">
    <cfRule type="cellIs" dxfId="116" priority="55" operator="notEqual">
      <formula>-9999999999999990</formula>
    </cfRule>
  </conditionalFormatting>
  <conditionalFormatting sqref="G10:H42">
    <cfRule type="cellIs" dxfId="115" priority="56" operator="notEqual">
      <formula>-9999999999999990</formula>
    </cfRule>
  </conditionalFormatting>
  <conditionalFormatting sqref="I10:I42">
    <cfRule type="cellIs" dxfId="114" priority="29" operator="notEqual">
      <formula>-9999999999999990</formula>
    </cfRule>
  </conditionalFormatting>
  <conditionalFormatting sqref="J10:K42">
    <cfRule type="cellIs" dxfId="113" priority="30" operator="notEqual">
      <formula>-9999999999999990</formula>
    </cfRule>
  </conditionalFormatting>
  <conditionalFormatting sqref="L10:L42">
    <cfRule type="cellIs" dxfId="112" priority="13" operator="notEqual">
      <formula>-9999999999999990</formula>
    </cfRule>
  </conditionalFormatting>
  <conditionalFormatting sqref="M10:P42">
    <cfRule type="cellIs" dxfId="111" priority="19" operator="notEqual">
      <formula>-9999999999999990</formula>
    </cfRule>
  </conditionalFormatting>
  <conditionalFormatting sqref="Q10:R42">
    <cfRule type="cellIs" dxfId="110" priority="15" operator="notEqual">
      <formula>-9999999999999990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8" id="{72815627-0A35-49B6-8ECD-E2B2675C60A2}">
            <x14:iconSet iconSet="3Symbols2" custom="1">
              <x14:cfvo type="percent">
                <xm:f>0</xm:f>
              </x14:cfvo>
              <x14:cfvo type="num" gte="0">
                <xm:f>$I$44</xm:f>
              </x14:cfvo>
              <x14:cfvo type="num" gte="0">
                <xm:f>$I$44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I11:I44</xm:sqref>
        </x14:conditionalFormatting>
        <x14:conditionalFormatting xmlns:xm="http://schemas.microsoft.com/office/excel/2006/main">
          <x14:cfRule type="iconSet" priority="27" id="{0160E789-4091-4749-A2B5-CD168BF6642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26" id="{2584FB8E-8EDB-4F0E-8E41-DA9A7689085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K11:K44</xm:sqref>
        </x14:conditionalFormatting>
        <x14:conditionalFormatting xmlns:xm="http://schemas.microsoft.com/office/excel/2006/main">
          <x14:cfRule type="iconSet" priority="9" id="{25423628-8785-491B-BCDA-CC69EDEB159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K47</xm:sqref>
        </x14:conditionalFormatting>
        <x14:conditionalFormatting xmlns:xm="http://schemas.microsoft.com/office/excel/2006/main">
          <x14:cfRule type="iconSet" priority="12" id="{321670D8-76EE-4B72-A702-64EA7A6A4AB8}">
            <x14:iconSet iconSet="3Symbols2" custom="1">
              <x14:cfvo type="percent">
                <xm:f>0</xm:f>
              </x14:cfvo>
              <x14:cfvo type="num" gte="0">
                <xm:f>$L$44</xm:f>
              </x14:cfvo>
              <x14:cfvo type="num" gte="0">
                <xm:f>$L$44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L11:L44</xm:sqref>
        </x14:conditionalFormatting>
        <x14:conditionalFormatting xmlns:xm="http://schemas.microsoft.com/office/excel/2006/main">
          <x14:cfRule type="iconSet" priority="2" id="{AF3D39B5-9680-43CD-8249-ECD628DE1115}">
            <x14:iconSet iconSet="3Symbols2" custom="1">
              <x14:cfvo type="percent">
                <xm:f>0</xm:f>
              </x14:cfvo>
              <x14:cfvo type="num" gte="0">
                <xm:f>$L$44</xm:f>
              </x14:cfvo>
              <x14:cfvo type="num" gte="0">
                <xm:f>$L$44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L47</xm:sqref>
        </x14:conditionalFormatting>
        <x14:conditionalFormatting xmlns:xm="http://schemas.microsoft.com/office/excel/2006/main">
          <x14:cfRule type="iconSet" priority="24" id="{D2AFA598-7768-4317-8A16-3E6988F2019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8" id="{CF568D14-BA6C-41B2-8AA2-AE2B2B98EDC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M47</xm:sqref>
        </x14:conditionalFormatting>
        <x14:conditionalFormatting xmlns:xm="http://schemas.microsoft.com/office/excel/2006/main">
          <x14:cfRule type="iconSet" priority="22" id="{A99D41B5-60E3-4585-8A96-5206F605604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7" id="{FAEDD0CB-3365-400E-9E73-6B6B67AC31A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N47</xm:sqref>
        </x14:conditionalFormatting>
        <x14:conditionalFormatting xmlns:xm="http://schemas.microsoft.com/office/excel/2006/main">
          <x14:cfRule type="iconSet" priority="20" id="{FF66D71E-A6E0-48A0-96FF-2E5FA3A23FB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6" id="{53E9CB5D-CB88-4192-AB00-180C2795CCB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O47</xm:sqref>
        </x14:conditionalFormatting>
        <x14:conditionalFormatting xmlns:xm="http://schemas.microsoft.com/office/excel/2006/main">
          <x14:cfRule type="iconSet" priority="18" id="{6045FE23-4251-4BC3-B3CA-8B9F4DC119B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  <x14:conditionalFormatting xmlns:xm="http://schemas.microsoft.com/office/excel/2006/main">
          <x14:cfRule type="iconSet" priority="5" id="{14EDA1D8-7F81-4809-AE83-7AC26822F6B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P47</xm:sqref>
        </x14:conditionalFormatting>
        <x14:conditionalFormatting xmlns:xm="http://schemas.microsoft.com/office/excel/2006/main">
          <x14:cfRule type="iconSet" priority="14" id="{AC704149-84F4-431E-97CE-3501DDA6E2F3}">
            <x14:iconSet iconSet="3Symbols2" custom="1">
              <x14:cfvo type="percent">
                <xm:f>0</xm:f>
              </x14:cfvo>
              <x14:cfvo type="num" gte="0">
                <xm:f>$Q$44</xm:f>
              </x14:cfvo>
              <x14:cfvo type="num" gte="0">
                <xm:f>$Q$44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Q11:Q44</xm:sqref>
        </x14:conditionalFormatting>
        <x14:conditionalFormatting xmlns:xm="http://schemas.microsoft.com/office/excel/2006/main">
          <x14:cfRule type="iconSet" priority="3" id="{3061966F-0643-45F7-9F07-D3B9A6B2AB58}">
            <x14:iconSet iconSet="3Symbols2" custom="1">
              <x14:cfvo type="percent">
                <xm:f>0</xm:f>
              </x14:cfvo>
              <x14:cfvo type="num" gte="0">
                <xm:f>$Q$44</xm:f>
              </x14:cfvo>
              <x14:cfvo type="num" gte="0">
                <xm:f>$Q$44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Q47</xm:sqref>
        </x14:conditionalFormatting>
        <x14:conditionalFormatting xmlns:xm="http://schemas.microsoft.com/office/excel/2006/main">
          <x14:cfRule type="iconSet" priority="16" id="{6F68EBD9-0681-4DDA-92B4-7D58B118EEE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R11:R44</xm:sqref>
        </x14:conditionalFormatting>
        <x14:conditionalFormatting xmlns:xm="http://schemas.microsoft.com/office/excel/2006/main">
          <x14:cfRule type="iconSet" priority="1" id="{E0CE0BB9-ED31-448A-AAC3-982DF274803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R47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AX64"/>
  <sheetViews>
    <sheetView zoomScaleNormal="100"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4" width="18.28515625" customWidth="1"/>
    <col min="45" max="45" width="24" customWidth="1"/>
    <col min="46" max="46" width="18.28515625" customWidth="1"/>
  </cols>
  <sheetData>
    <row r="8" spans="1:50" ht="21" customHeight="1" x14ac:dyDescent="0.35">
      <c r="A8" s="1" t="s">
        <v>147</v>
      </c>
    </row>
    <row r="9" spans="1:50" ht="21" customHeight="1" x14ac:dyDescent="0.35">
      <c r="A9" s="1" t="s">
        <v>162</v>
      </c>
    </row>
    <row r="10" spans="1:50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146</v>
      </c>
      <c r="F10" s="3" t="s">
        <v>101</v>
      </c>
      <c r="G10" s="3" t="s">
        <v>102</v>
      </c>
      <c r="H10" s="3" t="s">
        <v>89</v>
      </c>
      <c r="I10" s="3" t="s">
        <v>90</v>
      </c>
      <c r="J10" s="3" t="s">
        <v>91</v>
      </c>
      <c r="K10" s="3" t="s">
        <v>93</v>
      </c>
      <c r="L10" s="3" t="s">
        <v>76</v>
      </c>
      <c r="M10" s="3" t="s">
        <v>77</v>
      </c>
      <c r="N10" s="3" t="s">
        <v>78</v>
      </c>
      <c r="O10" s="3" t="s">
        <v>94</v>
      </c>
      <c r="P10" s="3" t="s">
        <v>103</v>
      </c>
      <c r="Q10" s="3" t="s">
        <v>81</v>
      </c>
      <c r="R10" s="4" t="s">
        <v>95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5" t="s">
        <v>96</v>
      </c>
      <c r="AB10" s="5" t="s">
        <v>96</v>
      </c>
      <c r="AC10" s="5" t="s">
        <v>96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6" t="s">
        <v>97</v>
      </c>
      <c r="AK10" s="6" t="s">
        <v>97</v>
      </c>
      <c r="AL10" s="6" t="s">
        <v>97</v>
      </c>
      <c r="AM10" s="6" t="s">
        <v>97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3" t="s">
        <v>98</v>
      </c>
      <c r="AT10" s="3" t="s">
        <v>99</v>
      </c>
    </row>
    <row r="11" spans="1:50" x14ac:dyDescent="0.25">
      <c r="A11" t="s">
        <v>1</v>
      </c>
      <c r="B11" t="s">
        <v>33</v>
      </c>
      <c r="C11" t="s">
        <v>35</v>
      </c>
      <c r="D11">
        <v>284046542.07339227</v>
      </c>
      <c r="E11">
        <v>204408</v>
      </c>
      <c r="F11">
        <v>4.2841386059933404E-3</v>
      </c>
      <c r="G11">
        <v>83799</v>
      </c>
      <c r="H11">
        <v>187025</v>
      </c>
      <c r="P11">
        <v>1.1599999999999999</v>
      </c>
      <c r="Q11">
        <v>1.07</v>
      </c>
      <c r="R11" s="7" t="str">
        <f>IF(I11="","",IF(I11&gt;I44,0,(I44-I11)))</f>
        <v/>
      </c>
      <c r="S11" s="7" t="str">
        <f>IF(J11="","",IF(J11&lt;J44,0,(J11-J44)))</f>
        <v/>
      </c>
      <c r="T11" s="7" t="str">
        <f>IF(K11="","",IF(K11&gt;K44,0,(K44-K11)))</f>
        <v/>
      </c>
      <c r="U11" s="7" t="str">
        <f>IF(L11="","",IF(L11&lt;L44,0,(L11-L44)))</f>
        <v/>
      </c>
      <c r="V11" s="7" t="str">
        <f>IF(M11="","",IF(M11&lt;M44,0,(M11-M44)))</f>
        <v/>
      </c>
      <c r="W11" s="7" t="str">
        <f>IF(N11="","",IF(N11&lt;N44,0,(N11-N44)))</f>
        <v/>
      </c>
      <c r="X11" s="7" t="str">
        <f>IF(O11="","",IF(O11&lt;O44,0,(O11-O44)))</f>
        <v/>
      </c>
      <c r="Y11" s="7">
        <f>IF(P11="","",IF(P11&gt;P44,0,(P44-P11)))</f>
        <v>6.57</v>
      </c>
      <c r="Z11" s="7">
        <f>IF(Q11="","",IF(Q11&lt;Q44,0,(Q11-Q44)))</f>
        <v>0</v>
      </c>
      <c r="AA11" s="7" t="str">
        <f t="shared" ref="AA11:AA42" si="0">IF(I11&lt;&gt;"",E11*R11,"")</f>
        <v/>
      </c>
      <c r="AB11" s="7" t="str">
        <f t="shared" ref="AB11:AB42" si="1">IF(J11&lt;&gt;"",E11*S11,"")</f>
        <v/>
      </c>
      <c r="AC11" s="7" t="str">
        <f t="shared" ref="AC11:AC42" si="2">IF(K11&lt;&gt;"",E11*T11,"")</f>
        <v/>
      </c>
      <c r="AD11" s="7" t="str">
        <f t="shared" ref="AD11:AD42" si="3">IF(L11&lt;&gt;"",E11*U11,"")</f>
        <v/>
      </c>
      <c r="AE11" s="7" t="str">
        <f t="shared" ref="AE11:AE42" si="4">IF(M11&lt;&gt;"",E11*V11,"")</f>
        <v/>
      </c>
      <c r="AF11" s="7" t="str">
        <f t="shared" ref="AF11:AF42" si="5">IF(N11&lt;&gt;"",E11*W11,"")</f>
        <v/>
      </c>
      <c r="AG11" s="7" t="str">
        <f t="shared" ref="AG11:AG42" si="6">IF(O11&lt;&gt;"",E11*X11,"")</f>
        <v/>
      </c>
      <c r="AH11" s="7">
        <f t="shared" ref="AH11:AH42" si="7">IF(P11&lt;&gt;"",G11*Y11,"")</f>
        <v>550559.43000000005</v>
      </c>
      <c r="AI11" s="7">
        <f t="shared" ref="AI11:AI42" si="8">IF(Q11&lt;&gt;"",H11*Z11,"")</f>
        <v>0</v>
      </c>
      <c r="AJ11" s="8" t="str">
        <f t="shared" ref="AJ11:AR11" si="9">IF(AA11&lt;&gt;"",AA11/AA44,"")</f>
        <v/>
      </c>
      <c r="AK11" s="8" t="str">
        <f t="shared" si="9"/>
        <v/>
      </c>
      <c r="AL11" s="8" t="str">
        <f t="shared" si="9"/>
        <v/>
      </c>
      <c r="AM11" s="8" t="str">
        <f t="shared" si="9"/>
        <v/>
      </c>
      <c r="AN11" s="8" t="str">
        <f t="shared" si="9"/>
        <v/>
      </c>
      <c r="AO11" s="8" t="str">
        <f t="shared" si="9"/>
        <v/>
      </c>
      <c r="AP11" s="8" t="str">
        <f t="shared" si="9"/>
        <v/>
      </c>
      <c r="AQ11" s="8">
        <f t="shared" si="9"/>
        <v>2.2678832040967347E-2</v>
      </c>
      <c r="AR11" s="8">
        <f t="shared" si="9"/>
        <v>0</v>
      </c>
      <c r="AS11" s="9">
        <f>(IF(AJ11="",0,D59*C64*AJ11))+(IF(AK11="",0,D59*D64*AK11))+(IF(AL11="",0,D59*E64*AL11))+(IF(AM11="",0,D59*F64*AM11))+(IF(AN11="",0,D59*G64*AN11))+(IF(AO11="",0,D59*H64*AO11))+(IF(AP11="",0,D59*I64*AP11))+(IF(AQ11="",0,D59*J64*AQ11))+(IF(AR11="",0,D59*K64*AR11))</f>
        <v>75182486.048515588</v>
      </c>
      <c r="AT11" s="9">
        <f>(AS11-D11)</f>
        <v>-208864056.02487668</v>
      </c>
      <c r="AX11" s="15"/>
    </row>
    <row r="12" spans="1:50" x14ac:dyDescent="0.25">
      <c r="A12" t="s">
        <v>2</v>
      </c>
      <c r="B12" t="s">
        <v>33</v>
      </c>
      <c r="C12" t="s">
        <v>36</v>
      </c>
      <c r="D12">
        <v>321403314.75625712</v>
      </c>
      <c r="E12">
        <v>231291</v>
      </c>
      <c r="F12">
        <v>4.8475730026163663E-3</v>
      </c>
      <c r="G12">
        <v>103307</v>
      </c>
      <c r="H12">
        <v>212792</v>
      </c>
      <c r="I12">
        <v>23</v>
      </c>
      <c r="J12">
        <v>1</v>
      </c>
      <c r="K12">
        <v>159</v>
      </c>
      <c r="L12">
        <v>0</v>
      </c>
      <c r="M12">
        <v>0.33329999999999999</v>
      </c>
      <c r="N12">
        <v>0</v>
      </c>
      <c r="O12">
        <v>0</v>
      </c>
      <c r="P12">
        <v>4.8</v>
      </c>
      <c r="Q12">
        <v>5.64</v>
      </c>
      <c r="R12" s="7">
        <f>IF(I12="","",IF(I12&gt;I44,0,(I44-I12)))</f>
        <v>7</v>
      </c>
      <c r="S12" s="7">
        <f>IF(J12="","",IF(J12&lt;J44,0,(J12-J44)))</f>
        <v>0.6</v>
      </c>
      <c r="T12" s="7">
        <f>IF(K12="","",IF(K12&gt;K44,0,(K44-K12)))</f>
        <v>0</v>
      </c>
      <c r="U12" s="7">
        <f>IF(L12="","",IF(L12&lt;L44,0,(L12-L44)))</f>
        <v>0</v>
      </c>
      <c r="V12" s="7">
        <f>IF(M12="","",IF(M12&lt;M44,0,(M12-M44)))</f>
        <v>0</v>
      </c>
      <c r="W12" s="7">
        <f>IF(N12="","",IF(N12&lt;N44,0,(N12-N44)))</f>
        <v>0</v>
      </c>
      <c r="X12" s="7">
        <f>IF(O12="","",IF(O12&lt;O44,0,(O12-O44)))</f>
        <v>0</v>
      </c>
      <c r="Y12" s="7">
        <f>IF(P12="","",IF(P12&gt;P44,0,(P44-P12)))</f>
        <v>2.9300000000000006</v>
      </c>
      <c r="Z12" s="7">
        <f>IF(Q12="","",IF(Q12&lt;Q44,0,(Q12-Q44)))</f>
        <v>0</v>
      </c>
      <c r="AA12" s="7">
        <f t="shared" si="0"/>
        <v>1619037</v>
      </c>
      <c r="AB12" s="7">
        <f t="shared" si="1"/>
        <v>138774.6</v>
      </c>
      <c r="AC12" s="7">
        <f t="shared" si="2"/>
        <v>0</v>
      </c>
      <c r="AD12" s="7">
        <f t="shared" si="3"/>
        <v>0</v>
      </c>
      <c r="AE12" s="7">
        <f t="shared" si="4"/>
        <v>0</v>
      </c>
      <c r="AF12" s="7">
        <f t="shared" si="5"/>
        <v>0</v>
      </c>
      <c r="AG12" s="7">
        <f t="shared" si="6"/>
        <v>0</v>
      </c>
      <c r="AH12" s="7">
        <f t="shared" si="7"/>
        <v>302689.51000000007</v>
      </c>
      <c r="AI12" s="7">
        <f t="shared" si="8"/>
        <v>0</v>
      </c>
      <c r="AJ12" s="8">
        <f t="shared" ref="AJ12:AR12" si="10">IF(AA12&lt;&gt;"",AA12/AA44,"")</f>
        <v>2.3157722097303546E-2</v>
      </c>
      <c r="AK12" s="8">
        <f t="shared" si="10"/>
        <v>0.67769043021685182</v>
      </c>
      <c r="AL12" s="8">
        <f t="shared" si="10"/>
        <v>0</v>
      </c>
      <c r="AM12" s="8">
        <f t="shared" si="10"/>
        <v>0</v>
      </c>
      <c r="AN12" s="8">
        <f t="shared" si="10"/>
        <v>0</v>
      </c>
      <c r="AO12" s="8">
        <f t="shared" si="10"/>
        <v>0</v>
      </c>
      <c r="AP12" s="8">
        <f t="shared" si="10"/>
        <v>0</v>
      </c>
      <c r="AQ12" s="8">
        <f t="shared" si="10"/>
        <v>1.2468489655790125E-2</v>
      </c>
      <c r="AR12" s="8">
        <f t="shared" si="10"/>
        <v>0</v>
      </c>
      <c r="AS12" s="9">
        <f>(IF(AJ12="",0,D59*C64*AJ12))+(IF(AK12="",0,D59*D64*AK12))+(IF(AL12="",0,D59*E64*AL12))+(IF(AM12="",0,D59*F64*AM12))+(IF(AN12="",0,D59*G64*AN12))+(IF(AO12="",0,D59*H64*AO12))+(IF(AP12="",0,D59*I64*AP12))+(IF(AQ12="",0,D59*J64*AQ12))+(IF(AR12="",0,D59*K64*AR12))</f>
        <v>9212015381.4162407</v>
      </c>
      <c r="AT12" s="9">
        <f t="shared" ref="AT12:AT42" si="11">(AS12-D12)</f>
        <v>8890612066.6599827</v>
      </c>
      <c r="AX12" s="15"/>
    </row>
    <row r="13" spans="1:50" x14ac:dyDescent="0.25">
      <c r="A13" t="s">
        <v>3</v>
      </c>
      <c r="B13" t="s">
        <v>33</v>
      </c>
      <c r="C13" t="s">
        <v>37</v>
      </c>
      <c r="D13">
        <v>2089921264.0527461</v>
      </c>
      <c r="E13">
        <v>1503967</v>
      </c>
      <c r="F13">
        <v>3.1521286284489788E-2</v>
      </c>
      <c r="G13">
        <v>616036</v>
      </c>
      <c r="H13">
        <v>1367722</v>
      </c>
      <c r="I13">
        <v>25</v>
      </c>
      <c r="J13">
        <v>9.0899999999999995E-2</v>
      </c>
      <c r="K13">
        <v>44.555599999999998</v>
      </c>
      <c r="L13">
        <v>0</v>
      </c>
      <c r="M13">
        <v>0.61539999999999995</v>
      </c>
      <c r="N13">
        <v>0.23080000000000001</v>
      </c>
      <c r="O13">
        <v>0</v>
      </c>
      <c r="P13">
        <v>7.85</v>
      </c>
      <c r="Q13">
        <v>3.22</v>
      </c>
      <c r="R13" s="7">
        <f>IF(I13="","",IF(I13&gt;I44,0,(I44-I13)))</f>
        <v>5</v>
      </c>
      <c r="S13" s="7">
        <f>IF(J13="","",IF(J13&lt;J44,0,(J13-J44)))</f>
        <v>0</v>
      </c>
      <c r="T13" s="7">
        <f>IF(K13="","",IF(K13&gt;K44,0,(K44-K13)))</f>
        <v>0.44440000000000168</v>
      </c>
      <c r="U13" s="7">
        <f>IF(L13="","",IF(L13&lt;L44,0,(L13-L44)))</f>
        <v>0</v>
      </c>
      <c r="V13" s="7">
        <f>IF(M13="","",IF(M13&lt;M44,0,(M13-M44)))</f>
        <v>5.3999999999999604E-3</v>
      </c>
      <c r="W13" s="7">
        <f>IF(N13="","",IF(N13&lt;N44,0,(N13-N44)))</f>
        <v>0</v>
      </c>
      <c r="X13" s="7">
        <f>IF(O13="","",IF(O13&lt;O44,0,(O13-O44)))</f>
        <v>0</v>
      </c>
      <c r="Y13" s="7">
        <f>IF(P13="","",IF(P13&gt;P44,0,(P44-P13)))</f>
        <v>0</v>
      </c>
      <c r="Z13" s="7">
        <f>IF(Q13="","",IF(Q13&lt;Q44,0,(Q13-Q44)))</f>
        <v>0</v>
      </c>
      <c r="AA13" s="7">
        <f t="shared" si="0"/>
        <v>7519835</v>
      </c>
      <c r="AB13" s="7">
        <f t="shared" si="1"/>
        <v>0</v>
      </c>
      <c r="AC13" s="7">
        <f t="shared" si="2"/>
        <v>668362.93480000249</v>
      </c>
      <c r="AD13" s="7">
        <f t="shared" si="3"/>
        <v>0</v>
      </c>
      <c r="AE13" s="7">
        <f t="shared" si="4"/>
        <v>8121.42179999994</v>
      </c>
      <c r="AF13" s="7">
        <f t="shared" si="5"/>
        <v>0</v>
      </c>
      <c r="AG13" s="7">
        <f t="shared" si="6"/>
        <v>0</v>
      </c>
      <c r="AH13" s="7">
        <f t="shared" si="7"/>
        <v>0</v>
      </c>
      <c r="AI13" s="7">
        <f t="shared" si="8"/>
        <v>0</v>
      </c>
      <c r="AJ13" s="8">
        <f t="shared" ref="AJ13:AR13" si="12">IF(AA13&lt;&gt;"",AA13/AA44,"")</f>
        <v>0.10755915346442151</v>
      </c>
      <c r="AK13" s="8">
        <f t="shared" si="12"/>
        <v>0</v>
      </c>
      <c r="AL13" s="8">
        <f t="shared" si="12"/>
        <v>1.2024894127994894E-2</v>
      </c>
      <c r="AM13" s="8">
        <f t="shared" si="12"/>
        <v>0</v>
      </c>
      <c r="AN13" s="8">
        <f t="shared" si="12"/>
        <v>1.0098221542847806E-2</v>
      </c>
      <c r="AO13" s="8">
        <f t="shared" si="12"/>
        <v>0</v>
      </c>
      <c r="AP13" s="8">
        <f t="shared" si="12"/>
        <v>0</v>
      </c>
      <c r="AQ13" s="8">
        <f t="shared" si="12"/>
        <v>0</v>
      </c>
      <c r="AR13" s="8">
        <f t="shared" si="12"/>
        <v>0</v>
      </c>
      <c r="AS13" s="9">
        <f>(IF(AJ13="",0,D59*C64*AJ13))+(IF(AK13="",0,D59*D64*AK13))+(IF(AL13="",0,D59*E64*AL13))+(IF(AM13="",0,D59*F64*AM13))+(IF(AN13="",0,D59*G64*AN13))+(IF(AO13="",0,D59*H64*AO13))+(IF(AP13="",0,D59*I64*AP13))+(IF(AQ13="",0,D59*J64*AQ13))+(IF(AR13="",0,D59*K64*AR13))</f>
        <v>981566898.83333814</v>
      </c>
      <c r="AT13" s="9">
        <f t="shared" si="11"/>
        <v>-1108354365.219408</v>
      </c>
      <c r="AX13" s="15"/>
    </row>
    <row r="14" spans="1:50" x14ac:dyDescent="0.25">
      <c r="A14" t="s">
        <v>4</v>
      </c>
      <c r="B14" t="s">
        <v>33</v>
      </c>
      <c r="C14" t="s">
        <v>38</v>
      </c>
      <c r="D14">
        <v>237979720.24511251</v>
      </c>
      <c r="E14">
        <v>171257</v>
      </c>
      <c r="F14">
        <v>3.589334689672625E-3</v>
      </c>
      <c r="G14">
        <v>57099</v>
      </c>
      <c r="H14">
        <v>154889</v>
      </c>
      <c r="I14">
        <v>13.5</v>
      </c>
      <c r="J14">
        <v>0</v>
      </c>
      <c r="K14">
        <v>43.5</v>
      </c>
      <c r="M14">
        <v>1</v>
      </c>
      <c r="N14">
        <v>0</v>
      </c>
      <c r="P14">
        <v>8.57</v>
      </c>
      <c r="Q14">
        <v>2.58</v>
      </c>
      <c r="R14" s="7">
        <f>IF(I14="","",IF(I14&gt;I44,0,(I44-I14)))</f>
        <v>16.5</v>
      </c>
      <c r="S14" s="7">
        <f>IF(J14="","",IF(J14&lt;J44,0,(J14-J44)))</f>
        <v>0</v>
      </c>
      <c r="T14" s="7">
        <f>IF(K14="","",IF(K14&gt;K44,0,(K44-K14)))</f>
        <v>1.5</v>
      </c>
      <c r="U14" s="7" t="str">
        <f>IF(L14="","",IF(L14&lt;L44,0,(L14-L44)))</f>
        <v/>
      </c>
      <c r="V14" s="7">
        <f>IF(M14="","",IF(M14&lt;M44,0,(M14-M44)))</f>
        <v>0.39</v>
      </c>
      <c r="W14" s="7">
        <f>IF(N14="","",IF(N14&lt;N44,0,(N14-N44)))</f>
        <v>0</v>
      </c>
      <c r="X14" s="7" t="str">
        <f>IF(O14="","",IF(O14&lt;O44,0,(O14-O44)))</f>
        <v/>
      </c>
      <c r="Y14" s="7">
        <f>IF(P14="","",IF(P14&gt;P44,0,(P44-P14)))</f>
        <v>0</v>
      </c>
      <c r="Z14" s="7">
        <f>IF(Q14="","",IF(Q14&lt;Q44,0,(Q14-Q44)))</f>
        <v>0</v>
      </c>
      <c r="AA14" s="7">
        <f t="shared" si="0"/>
        <v>2825740.5</v>
      </c>
      <c r="AB14" s="7">
        <f t="shared" si="1"/>
        <v>0</v>
      </c>
      <c r="AC14" s="7">
        <f t="shared" si="2"/>
        <v>256885.5</v>
      </c>
      <c r="AD14" s="7" t="str">
        <f t="shared" si="3"/>
        <v/>
      </c>
      <c r="AE14" s="7">
        <f t="shared" si="4"/>
        <v>66790.23</v>
      </c>
      <c r="AF14" s="7">
        <f t="shared" si="5"/>
        <v>0</v>
      </c>
      <c r="AG14" s="7" t="str">
        <f t="shared" si="6"/>
        <v/>
      </c>
      <c r="AH14" s="7">
        <f t="shared" si="7"/>
        <v>0</v>
      </c>
      <c r="AI14" s="7">
        <f t="shared" si="8"/>
        <v>0</v>
      </c>
      <c r="AJ14" s="8">
        <f t="shared" ref="AJ14:AR14" si="13">IF(AA14&lt;&gt;"",AA14/AA44,"")</f>
        <v>4.0417676197699967E-2</v>
      </c>
      <c r="AK14" s="8">
        <f t="shared" si="13"/>
        <v>0</v>
      </c>
      <c r="AL14" s="8">
        <f t="shared" si="13"/>
        <v>4.6217717645299639E-3</v>
      </c>
      <c r="AM14" s="8" t="str">
        <f t="shared" si="13"/>
        <v/>
      </c>
      <c r="AN14" s="8">
        <f t="shared" si="13"/>
        <v>8.3047347625481632E-2</v>
      </c>
      <c r="AO14" s="8">
        <f t="shared" si="13"/>
        <v>0</v>
      </c>
      <c r="AP14" s="8" t="str">
        <f t="shared" si="13"/>
        <v/>
      </c>
      <c r="AQ14" s="8">
        <f t="shared" si="13"/>
        <v>0</v>
      </c>
      <c r="AR14" s="8">
        <f t="shared" si="13"/>
        <v>0</v>
      </c>
      <c r="AS14" s="9">
        <f>(IF(AJ14="",0,D59*C64*AJ14))+(IF(AK14="",0,D59*D64*AK14))+(IF(AL14="",0,D59*E64*AL14))+(IF(AM14="",0,D59*F64*AM14))+(IF(AN14="",0,D59*G64*AN14))+(IF(AO14="",0,D59*H64*AO14))+(IF(AP14="",0,D59*I64*AP14))+(IF(AQ14="",0,D59*J64*AQ14))+(IF(AR14="",0,D59*K64*AR14))</f>
        <v>606123006.12719011</v>
      </c>
      <c r="AT14" s="9">
        <f t="shared" si="11"/>
        <v>368143285.88207757</v>
      </c>
      <c r="AX14" s="15"/>
    </row>
    <row r="15" spans="1:50" x14ac:dyDescent="0.25">
      <c r="A15" t="s">
        <v>5</v>
      </c>
      <c r="B15" t="s">
        <v>34</v>
      </c>
      <c r="C15" t="s">
        <v>39</v>
      </c>
      <c r="D15">
        <v>10748600.851912299</v>
      </c>
      <c r="E15">
        <v>7735</v>
      </c>
      <c r="F15">
        <v>1.621160234303868E-4</v>
      </c>
      <c r="G15">
        <v>4989</v>
      </c>
      <c r="H15">
        <v>7719</v>
      </c>
      <c r="I15">
        <v>90</v>
      </c>
      <c r="J15">
        <v>0.4</v>
      </c>
      <c r="K15">
        <v>52.5</v>
      </c>
      <c r="L15">
        <v>1</v>
      </c>
      <c r="M15">
        <v>0.6</v>
      </c>
      <c r="N15">
        <v>0</v>
      </c>
      <c r="O15">
        <v>0</v>
      </c>
      <c r="P15">
        <v>0</v>
      </c>
      <c r="Q15">
        <v>142.51</v>
      </c>
      <c r="R15" s="7">
        <f>IF(I15="","",IF(I15&gt;I44,0,(I44-I15)))</f>
        <v>0</v>
      </c>
      <c r="S15" s="7">
        <f>IF(J15="","",IF(J15&lt;J44,0,(J15-J44)))</f>
        <v>0</v>
      </c>
      <c r="T15" s="7">
        <f>IF(K15="","",IF(K15&gt;K44,0,(K44-K15)))</f>
        <v>0</v>
      </c>
      <c r="U15" s="7">
        <f>IF(L15="","",IF(L15&lt;L44,0,(L15-L44)))</f>
        <v>0.6</v>
      </c>
      <c r="V15" s="7">
        <f>IF(M15="","",IF(M15&lt;M44,0,(M15-M44)))</f>
        <v>0</v>
      </c>
      <c r="W15" s="7">
        <f>IF(N15="","",IF(N15&lt;N44,0,(N15-N44)))</f>
        <v>0</v>
      </c>
      <c r="X15" s="7">
        <f>IF(O15="","",IF(O15&lt;O44,0,(O15-O44)))</f>
        <v>0</v>
      </c>
      <c r="Y15" s="7">
        <f>IF(P15="","",IF(P15&gt;P44,0,(P44-P15)))</f>
        <v>7.73</v>
      </c>
      <c r="Z15" s="7">
        <f>IF(Q15="","",IF(Q15&lt;Q44,0,(Q15-Q44)))</f>
        <v>135.07</v>
      </c>
      <c r="AA15" s="7">
        <f t="shared" si="0"/>
        <v>0</v>
      </c>
      <c r="AB15" s="7">
        <f t="shared" si="1"/>
        <v>0</v>
      </c>
      <c r="AC15" s="7">
        <f t="shared" si="2"/>
        <v>0</v>
      </c>
      <c r="AD15" s="7">
        <f t="shared" si="3"/>
        <v>4641</v>
      </c>
      <c r="AE15" s="7">
        <f t="shared" si="4"/>
        <v>0</v>
      </c>
      <c r="AF15" s="7">
        <f t="shared" si="5"/>
        <v>0</v>
      </c>
      <c r="AG15" s="7">
        <f t="shared" si="6"/>
        <v>0</v>
      </c>
      <c r="AH15" s="7">
        <f t="shared" si="7"/>
        <v>38564.97</v>
      </c>
      <c r="AI15" s="7">
        <f t="shared" si="8"/>
        <v>1042605.33</v>
      </c>
      <c r="AJ15" s="8">
        <f t="shared" ref="AJ15:AR15" si="14">IF(AA15&lt;&gt;"",AA15/AA44,"")</f>
        <v>0</v>
      </c>
      <c r="AK15" s="8">
        <f t="shared" si="14"/>
        <v>0</v>
      </c>
      <c r="AL15" s="8">
        <f t="shared" si="14"/>
        <v>0</v>
      </c>
      <c r="AM15" s="8">
        <f t="shared" si="14"/>
        <v>7.5101278300966493E-4</v>
      </c>
      <c r="AN15" s="8">
        <f t="shared" si="14"/>
        <v>0</v>
      </c>
      <c r="AO15" s="8">
        <f t="shared" si="14"/>
        <v>0</v>
      </c>
      <c r="AP15" s="8">
        <f t="shared" si="14"/>
        <v>0</v>
      </c>
      <c r="AQ15" s="8">
        <f t="shared" si="14"/>
        <v>1.5885814130818621E-3</v>
      </c>
      <c r="AR15" s="8">
        <f t="shared" si="14"/>
        <v>1.1514093394058423E-2</v>
      </c>
      <c r="AS15" s="9">
        <f>(IF(AJ15="",0,D59*C64*AJ15))+(IF(AK15="",0,D59*D64*AK15))+(IF(AL15="",0,D59*E64*AL15))+(IF(AM15="",0,D59*F64*AM15))+(IF(AN15="",0,D59*G64*AN15))+(IF(AO15="",0,D59*H64*AO15))+(IF(AP15="",0,D59*I64*AP15))+(IF(AQ15="",0,D59*J64*AQ15))+(IF(AR15="",0,D59*K64*AR15))</f>
        <v>203586910.72047713</v>
      </c>
      <c r="AT15" s="9">
        <f t="shared" si="11"/>
        <v>192838309.86856484</v>
      </c>
      <c r="AX15" s="15"/>
    </row>
    <row r="16" spans="1:50" x14ac:dyDescent="0.25">
      <c r="A16" t="s">
        <v>6</v>
      </c>
      <c r="B16" t="s">
        <v>34</v>
      </c>
      <c r="C16" t="s">
        <v>40</v>
      </c>
      <c r="D16">
        <v>43828166.886789143</v>
      </c>
      <c r="E16">
        <v>31540</v>
      </c>
      <c r="F16">
        <v>6.6103935087193273E-4</v>
      </c>
      <c r="G16">
        <v>11457</v>
      </c>
      <c r="H16">
        <v>31458</v>
      </c>
      <c r="I16">
        <v>38</v>
      </c>
      <c r="J16">
        <v>0</v>
      </c>
      <c r="K16">
        <v>56.5</v>
      </c>
      <c r="M16">
        <v>0.57140000000000002</v>
      </c>
      <c r="N16">
        <v>0.1429</v>
      </c>
      <c r="P16">
        <v>8.4700000000000006</v>
      </c>
      <c r="Q16">
        <v>54.04</v>
      </c>
      <c r="R16" s="7">
        <f>IF(I16="","",IF(I16&gt;I44,0,(I44-I16)))</f>
        <v>0</v>
      </c>
      <c r="S16" s="7">
        <f>IF(J16="","",IF(J16&lt;J44,0,(J16-J44)))</f>
        <v>0</v>
      </c>
      <c r="T16" s="7">
        <f>IF(K16="","",IF(K16&gt;K44,0,(K44-K16)))</f>
        <v>0</v>
      </c>
      <c r="U16" s="7" t="str">
        <f>IF(L16="","",IF(L16&lt;L44,0,(L16-L44)))</f>
        <v/>
      </c>
      <c r="V16" s="7">
        <f>IF(M16="","",IF(M16&lt;M44,0,(M16-M44)))</f>
        <v>0</v>
      </c>
      <c r="W16" s="7">
        <f>IF(N16="","",IF(N16&lt;N44,0,(N16-N44)))</f>
        <v>0</v>
      </c>
      <c r="X16" s="7" t="str">
        <f>IF(O16="","",IF(O16&lt;O44,0,(O16-O44)))</f>
        <v/>
      </c>
      <c r="Y16" s="7">
        <f>IF(P16="","",IF(P16&gt;P44,0,(P44-P16)))</f>
        <v>0</v>
      </c>
      <c r="Z16" s="7">
        <f>IF(Q16="","",IF(Q16&lt;Q44,0,(Q16-Q44)))</f>
        <v>46.6</v>
      </c>
      <c r="AA16" s="7">
        <f t="shared" si="0"/>
        <v>0</v>
      </c>
      <c r="AB16" s="7">
        <f t="shared" si="1"/>
        <v>0</v>
      </c>
      <c r="AC16" s="7">
        <f t="shared" si="2"/>
        <v>0</v>
      </c>
      <c r="AD16" s="7" t="str">
        <f t="shared" si="3"/>
        <v/>
      </c>
      <c r="AE16" s="7">
        <f t="shared" si="4"/>
        <v>0</v>
      </c>
      <c r="AF16" s="7">
        <f t="shared" si="5"/>
        <v>0</v>
      </c>
      <c r="AG16" s="7" t="str">
        <f t="shared" si="6"/>
        <v/>
      </c>
      <c r="AH16" s="7">
        <f t="shared" si="7"/>
        <v>0</v>
      </c>
      <c r="AI16" s="7">
        <f t="shared" si="8"/>
        <v>1465942.8</v>
      </c>
      <c r="AJ16" s="8">
        <f t="shared" ref="AJ16:AR16" si="15">IF(AA16&lt;&gt;"",AA16/AA44,"")</f>
        <v>0</v>
      </c>
      <c r="AK16" s="8">
        <f t="shared" si="15"/>
        <v>0</v>
      </c>
      <c r="AL16" s="8">
        <f t="shared" si="15"/>
        <v>0</v>
      </c>
      <c r="AM16" s="8" t="str">
        <f t="shared" si="15"/>
        <v/>
      </c>
      <c r="AN16" s="8">
        <f t="shared" si="15"/>
        <v>0</v>
      </c>
      <c r="AO16" s="8">
        <f t="shared" si="15"/>
        <v>0</v>
      </c>
      <c r="AP16" s="8" t="str">
        <f t="shared" si="15"/>
        <v/>
      </c>
      <c r="AQ16" s="8">
        <f t="shared" si="15"/>
        <v>0</v>
      </c>
      <c r="AR16" s="8">
        <f t="shared" si="15"/>
        <v>1.6189253808579235E-2</v>
      </c>
      <c r="AS16" s="9">
        <f>(IF(AJ16="",0,D59*C64*AJ16))+(IF(AK16="",0,D59*D64*AK16))+(IF(AL16="",0,D59*E64*AL16))+(IF(AM16="",0,D59*F64*AM16))+(IF(AN16="",0,D59*G64*AN16))+(IF(AO16="",0,D59*H64*AO16))+(IF(AP16="",0,D59*I64*AP16))+(IF(AQ16="",0,D59*J64*AQ16))+(IF(AR16="",0,D59*K64*AR16))</f>
        <v>268344583.70711356</v>
      </c>
      <c r="AT16" s="9">
        <f t="shared" si="11"/>
        <v>224516416.82032442</v>
      </c>
      <c r="AX16" s="15"/>
    </row>
    <row r="17" spans="1:50" x14ac:dyDescent="0.25">
      <c r="A17" t="s">
        <v>7</v>
      </c>
      <c r="B17" t="s">
        <v>34</v>
      </c>
      <c r="C17" t="s">
        <v>41</v>
      </c>
      <c r="D17">
        <v>330105026.26688081</v>
      </c>
      <c r="E17">
        <v>237553</v>
      </c>
      <c r="F17">
        <v>4.9788167697425566E-3</v>
      </c>
      <c r="G17">
        <v>138259</v>
      </c>
      <c r="H17">
        <v>227449</v>
      </c>
      <c r="I17">
        <v>35.7059</v>
      </c>
      <c r="J17">
        <v>0.23530000000000001</v>
      </c>
      <c r="K17">
        <v>63.214300000000001</v>
      </c>
      <c r="L17">
        <v>1</v>
      </c>
      <c r="M17">
        <v>0.76470000000000005</v>
      </c>
      <c r="N17">
        <v>0.17649999999999999</v>
      </c>
      <c r="O17">
        <v>0</v>
      </c>
      <c r="P17">
        <v>11</v>
      </c>
      <c r="Q17">
        <v>35.61</v>
      </c>
      <c r="R17" s="7">
        <f>IF(I17="","",IF(I17&gt;I44,0,(I44-I17)))</f>
        <v>0</v>
      </c>
      <c r="S17" s="7">
        <f>IF(J17="","",IF(J17&lt;J44,0,(J17-J44)))</f>
        <v>0</v>
      </c>
      <c r="T17" s="7">
        <f>IF(K17="","",IF(K17&gt;K44,0,(K44-K17)))</f>
        <v>0</v>
      </c>
      <c r="U17" s="7">
        <f>IF(L17="","",IF(L17&lt;L44,0,(L17-L44)))</f>
        <v>0.6</v>
      </c>
      <c r="V17" s="7">
        <f>IF(M17="","",IF(M17&lt;M44,0,(M17-M44)))</f>
        <v>0.15470000000000006</v>
      </c>
      <c r="W17" s="7">
        <f>IF(N17="","",IF(N17&lt;N44,0,(N17-N44)))</f>
        <v>0</v>
      </c>
      <c r="X17" s="7">
        <f>IF(O17="","",IF(O17&lt;O44,0,(O17-O44)))</f>
        <v>0</v>
      </c>
      <c r="Y17" s="7">
        <f>IF(P17="","",IF(P17&gt;P44,0,(P44-P17)))</f>
        <v>0</v>
      </c>
      <c r="Z17" s="7">
        <f>IF(Q17="","",IF(Q17&lt;Q44,0,(Q17-Q44)))</f>
        <v>28.169999999999998</v>
      </c>
      <c r="AA17" s="7">
        <f t="shared" si="0"/>
        <v>0</v>
      </c>
      <c r="AB17" s="7">
        <f t="shared" si="1"/>
        <v>0</v>
      </c>
      <c r="AC17" s="7">
        <f t="shared" si="2"/>
        <v>0</v>
      </c>
      <c r="AD17" s="7">
        <f t="shared" si="3"/>
        <v>142531.79999999999</v>
      </c>
      <c r="AE17" s="7">
        <f t="shared" si="4"/>
        <v>36749.449100000013</v>
      </c>
      <c r="AF17" s="7">
        <f t="shared" si="5"/>
        <v>0</v>
      </c>
      <c r="AG17" s="7">
        <f t="shared" si="6"/>
        <v>0</v>
      </c>
      <c r="AH17" s="7">
        <f t="shared" si="7"/>
        <v>0</v>
      </c>
      <c r="AI17" s="7">
        <f t="shared" si="8"/>
        <v>6407238.3299999991</v>
      </c>
      <c r="AJ17" s="8">
        <f t="shared" ref="AJ17:AR17" si="16">IF(AA17&lt;&gt;"",AA17/AA44,"")</f>
        <v>0</v>
      </c>
      <c r="AK17" s="8">
        <f t="shared" si="16"/>
        <v>0</v>
      </c>
      <c r="AL17" s="8">
        <f t="shared" si="16"/>
        <v>0</v>
      </c>
      <c r="AM17" s="8">
        <f t="shared" si="16"/>
        <v>2.3064685150910785E-2</v>
      </c>
      <c r="AN17" s="8">
        <f t="shared" si="16"/>
        <v>4.56944716982206E-2</v>
      </c>
      <c r="AO17" s="8">
        <f t="shared" si="16"/>
        <v>0</v>
      </c>
      <c r="AP17" s="8">
        <f t="shared" si="16"/>
        <v>0</v>
      </c>
      <c r="AQ17" s="8">
        <f t="shared" si="16"/>
        <v>0</v>
      </c>
      <c r="AR17" s="8">
        <f t="shared" si="16"/>
        <v>7.0758836931718846E-2</v>
      </c>
      <c r="AS17" s="9">
        <f>(IF(AJ17="",0,D59*C64*AJ17))+(IF(AK17="",0,D59*D64*AK17))+(IF(AL17="",0,D59*E64*AL17))+(IF(AM17="",0,D59*F64*AM17))+(IF(AN17="",0,D59*G64*AN17))+(IF(AO17="",0,D59*H64*AO17))+(IF(AP17="",0,D59*I64*AP17))+(IF(AQ17="",0,D59*J64*AQ17))+(IF(AR17="",0,D59*K64*AR17))</f>
        <v>1538579631.4676008</v>
      </c>
      <c r="AT17" s="9">
        <f t="shared" si="11"/>
        <v>1208474605.2007201</v>
      </c>
      <c r="AX17" s="15"/>
    </row>
    <row r="18" spans="1:50" x14ac:dyDescent="0.25">
      <c r="A18" t="s">
        <v>8</v>
      </c>
      <c r="B18" t="s">
        <v>34</v>
      </c>
      <c r="C18" t="s">
        <v>42</v>
      </c>
      <c r="D18">
        <v>6173216760.4854307</v>
      </c>
      <c r="E18">
        <v>4442423</v>
      </c>
      <c r="F18">
        <v>9.310768599297857E-2</v>
      </c>
      <c r="G18">
        <v>2157369</v>
      </c>
      <c r="H18">
        <v>4189406</v>
      </c>
      <c r="I18">
        <v>28.041699999999999</v>
      </c>
      <c r="J18">
        <v>0.1</v>
      </c>
      <c r="K18">
        <v>54.714300000000001</v>
      </c>
      <c r="L18">
        <v>0</v>
      </c>
      <c r="M18">
        <v>0.52500000000000002</v>
      </c>
      <c r="N18">
        <v>0.6</v>
      </c>
      <c r="O18">
        <v>0.25</v>
      </c>
      <c r="P18">
        <v>5.97</v>
      </c>
      <c r="Q18">
        <v>4.34</v>
      </c>
      <c r="R18" s="7">
        <f>IF(I18="","",IF(I18&gt;I44,0,(I44-I18)))</f>
        <v>1.9583000000000013</v>
      </c>
      <c r="S18" s="7">
        <f>IF(J18="","",IF(J18&lt;J44,0,(J18-J44)))</f>
        <v>0</v>
      </c>
      <c r="T18" s="7">
        <f>IF(K18="","",IF(K18&gt;K44,0,(K44-K18)))</f>
        <v>0</v>
      </c>
      <c r="U18" s="7">
        <f>IF(L18="","",IF(L18&lt;L44,0,(L18-L44)))</f>
        <v>0</v>
      </c>
      <c r="V18" s="7">
        <f>IF(M18="","",IF(M18&lt;M44,0,(M18-M44)))</f>
        <v>0</v>
      </c>
      <c r="W18" s="7">
        <f>IF(N18="","",IF(N18&lt;N44,0,(N18-N44)))</f>
        <v>0.3</v>
      </c>
      <c r="X18" s="7">
        <f>IF(O18="","",IF(O18&lt;O44,0,(O18-O44)))</f>
        <v>4.9999999999999989E-2</v>
      </c>
      <c r="Y18" s="7">
        <f>IF(P18="","",IF(P18&gt;P44,0,(P44-P18)))</f>
        <v>1.7600000000000007</v>
      </c>
      <c r="Z18" s="7">
        <f>IF(Q18="","",IF(Q18&lt;Q44,0,(Q18-Q44)))</f>
        <v>0</v>
      </c>
      <c r="AA18" s="7">
        <f t="shared" si="0"/>
        <v>8699596.960900005</v>
      </c>
      <c r="AB18" s="7">
        <f t="shared" si="1"/>
        <v>0</v>
      </c>
      <c r="AC18" s="7">
        <f t="shared" si="2"/>
        <v>0</v>
      </c>
      <c r="AD18" s="7">
        <f t="shared" si="3"/>
        <v>0</v>
      </c>
      <c r="AE18" s="7">
        <f t="shared" si="4"/>
        <v>0</v>
      </c>
      <c r="AF18" s="7">
        <f t="shared" si="5"/>
        <v>1332726.8999999999</v>
      </c>
      <c r="AG18" s="7">
        <f t="shared" si="6"/>
        <v>222121.14999999997</v>
      </c>
      <c r="AH18" s="7">
        <f t="shared" si="7"/>
        <v>3796969.4400000013</v>
      </c>
      <c r="AI18" s="7">
        <f t="shared" si="8"/>
        <v>0</v>
      </c>
      <c r="AJ18" s="8">
        <f t="shared" ref="AJ18:AR18" si="17">IF(AA18&lt;&gt;"",AA18/AA44,"")</f>
        <v>0.12443375214962277</v>
      </c>
      <c r="AK18" s="8">
        <f t="shared" si="17"/>
        <v>0</v>
      </c>
      <c r="AL18" s="8">
        <f t="shared" si="17"/>
        <v>0</v>
      </c>
      <c r="AM18" s="8">
        <f t="shared" si="17"/>
        <v>0</v>
      </c>
      <c r="AN18" s="8">
        <f t="shared" si="17"/>
        <v>0</v>
      </c>
      <c r="AO18" s="8">
        <f t="shared" si="17"/>
        <v>0.28856116073574234</v>
      </c>
      <c r="AP18" s="8">
        <f t="shared" si="17"/>
        <v>9.521010807890147E-2</v>
      </c>
      <c r="AQ18" s="8">
        <f t="shared" si="17"/>
        <v>0.15640606172969532</v>
      </c>
      <c r="AR18" s="8">
        <f t="shared" si="17"/>
        <v>0</v>
      </c>
      <c r="AS18" s="9">
        <f>(IF(AJ18="",0,D59*C64*AJ18))+(IF(AK18="",0,D59*D64*AK18))+(IF(AL18="",0,D59*E64*AL18))+(IF(AM18="",0,D59*F64*AM18))+(IF(AN18="",0,D59*G64*AN18))+(IF(AO18="",0,D59*H64*AO18))+(IF(AP18="",0,D59*I64*AP18))+(IF(AQ18="",0,D59*J64*AQ18))+(IF(AR18="",0,D59*K64*AR18))</f>
        <v>2367528056.2506809</v>
      </c>
      <c r="AT18" s="9">
        <f t="shared" si="11"/>
        <v>-3805688704.2347498</v>
      </c>
      <c r="AX18" s="15"/>
    </row>
    <row r="19" spans="1:50" x14ac:dyDescent="0.25">
      <c r="A19" t="s">
        <v>9</v>
      </c>
      <c r="B19" t="s">
        <v>34</v>
      </c>
      <c r="C19" t="s">
        <v>43</v>
      </c>
      <c r="D19">
        <v>7538623963.6757469</v>
      </c>
      <c r="E19">
        <v>5425009</v>
      </c>
      <c r="F19">
        <v>0.11370147203025981</v>
      </c>
      <c r="G19">
        <v>2812151</v>
      </c>
      <c r="H19">
        <v>5142660</v>
      </c>
      <c r="I19">
        <v>42.542400000000001</v>
      </c>
      <c r="J19">
        <v>0.22969999999999999</v>
      </c>
      <c r="K19">
        <v>52.017899999999997</v>
      </c>
      <c r="L19">
        <v>0.72219999999999995</v>
      </c>
      <c r="M19">
        <v>0.55679999999999996</v>
      </c>
      <c r="N19">
        <v>0.375</v>
      </c>
      <c r="O19">
        <v>0</v>
      </c>
      <c r="P19">
        <v>5.04</v>
      </c>
      <c r="Q19">
        <v>9.4499999999999993</v>
      </c>
      <c r="R19" s="7">
        <f>IF(I19="","",IF(I19&gt;I44,0,(I44-I19)))</f>
        <v>0</v>
      </c>
      <c r="S19" s="7">
        <f>IF(J19="","",IF(J19&lt;J44,0,(J19-J44)))</f>
        <v>0</v>
      </c>
      <c r="T19" s="7">
        <f>IF(K19="","",IF(K19&gt;K44,0,(K44-K19)))</f>
        <v>0</v>
      </c>
      <c r="U19" s="7">
        <f>IF(L19="","",IF(L19&lt;L44,0,(L19-L44)))</f>
        <v>0.32219999999999993</v>
      </c>
      <c r="V19" s="7">
        <f>IF(M19="","",IF(M19&lt;M44,0,(M19-M44)))</f>
        <v>0</v>
      </c>
      <c r="W19" s="7">
        <f>IF(N19="","",IF(N19&lt;N44,0,(N19-N44)))</f>
        <v>7.5000000000000011E-2</v>
      </c>
      <c r="X19" s="7">
        <f>IF(O19="","",IF(O19&lt;O44,0,(O19-O44)))</f>
        <v>0</v>
      </c>
      <c r="Y19" s="7">
        <f>IF(P19="","",IF(P19&gt;P44,0,(P44-P19)))</f>
        <v>2.6900000000000004</v>
      </c>
      <c r="Z19" s="7">
        <f>IF(Q19="","",IF(Q19&lt;Q44,0,(Q19-Q44)))</f>
        <v>2.0099999999999989</v>
      </c>
      <c r="AA19" s="7">
        <f t="shared" si="0"/>
        <v>0</v>
      </c>
      <c r="AB19" s="7">
        <f t="shared" si="1"/>
        <v>0</v>
      </c>
      <c r="AC19" s="7">
        <f t="shared" si="2"/>
        <v>0</v>
      </c>
      <c r="AD19" s="7">
        <f t="shared" si="3"/>
        <v>1747937.8997999995</v>
      </c>
      <c r="AE19" s="7">
        <f t="shared" si="4"/>
        <v>0</v>
      </c>
      <c r="AF19" s="7">
        <f t="shared" si="5"/>
        <v>406875.67500000005</v>
      </c>
      <c r="AG19" s="7">
        <f t="shared" si="6"/>
        <v>0</v>
      </c>
      <c r="AH19" s="7">
        <f t="shared" si="7"/>
        <v>7564686.1900000013</v>
      </c>
      <c r="AI19" s="7">
        <f t="shared" si="8"/>
        <v>10336746.599999994</v>
      </c>
      <c r="AJ19" s="8">
        <f t="shared" ref="AJ19:AR19" si="18">IF(AA19&lt;&gt;"",AA19/AA44,"")</f>
        <v>0</v>
      </c>
      <c r="AK19" s="8">
        <f t="shared" si="18"/>
        <v>0</v>
      </c>
      <c r="AL19" s="8">
        <f t="shared" si="18"/>
        <v>0</v>
      </c>
      <c r="AM19" s="8">
        <f t="shared" si="18"/>
        <v>0.28285363211740283</v>
      </c>
      <c r="AN19" s="8">
        <f t="shared" si="18"/>
        <v>0</v>
      </c>
      <c r="AO19" s="8">
        <f t="shared" si="18"/>
        <v>8.809645626057272E-2</v>
      </c>
      <c r="AP19" s="8">
        <f t="shared" si="18"/>
        <v>0</v>
      </c>
      <c r="AQ19" s="8">
        <f t="shared" si="18"/>
        <v>0.31160713666394785</v>
      </c>
      <c r="AR19" s="8">
        <f t="shared" si="18"/>
        <v>0.11415466842387599</v>
      </c>
      <c r="AS19" s="9">
        <f>(IF(AJ19="",0,D59*C64*AJ19))+(IF(AK19="",0,D59*D64*AK19))+(IF(AL19="",0,D59*E64*AL19))+(IF(AM19="",0,D59*F64*AM19))+(IF(AN19="",0,D59*G64*AN19))+(IF(AO19="",0,D59*H64*AO19))+(IF(AP19="",0,D59*I64*AP19))+(IF(AQ19="",0,D59*J64*AQ19))+(IF(AR19="",0,D59*K64*AR19))</f>
        <v>5942669047.4661293</v>
      </c>
      <c r="AT19" s="9">
        <f t="shared" si="11"/>
        <v>-1595954916.2096176</v>
      </c>
      <c r="AX19" s="15"/>
    </row>
    <row r="20" spans="1:50" x14ac:dyDescent="0.25">
      <c r="A20" t="s">
        <v>10</v>
      </c>
      <c r="B20" t="s">
        <v>34</v>
      </c>
      <c r="C20" t="s">
        <v>44</v>
      </c>
      <c r="D20">
        <v>2859245943.1015501</v>
      </c>
      <c r="E20">
        <v>2057595</v>
      </c>
      <c r="F20">
        <v>4.3124643727245858E-2</v>
      </c>
      <c r="G20">
        <v>1099029</v>
      </c>
      <c r="H20">
        <v>1968736</v>
      </c>
      <c r="I20">
        <v>32.928600000000003</v>
      </c>
      <c r="J20">
        <v>0.2273</v>
      </c>
      <c r="K20">
        <v>55.25</v>
      </c>
      <c r="L20">
        <v>0.8</v>
      </c>
      <c r="M20">
        <v>0.26090000000000002</v>
      </c>
      <c r="N20">
        <v>0.39129999999999998</v>
      </c>
      <c r="O20">
        <v>0.2</v>
      </c>
      <c r="P20">
        <v>4.91</v>
      </c>
      <c r="Q20">
        <v>8.1300000000000008</v>
      </c>
      <c r="R20" s="7">
        <f>IF(I20="","",IF(I20&gt;I44,0,(I44-I20)))</f>
        <v>0</v>
      </c>
      <c r="S20" s="7">
        <f>IF(J20="","",IF(J20&lt;J44,0,(J20-J44)))</f>
        <v>0</v>
      </c>
      <c r="T20" s="7">
        <f>IF(K20="","",IF(K20&gt;K44,0,(K44-K20)))</f>
        <v>0</v>
      </c>
      <c r="U20" s="7">
        <f>IF(L20="","",IF(L20&lt;L44,0,(L20-L44)))</f>
        <v>0.4</v>
      </c>
      <c r="V20" s="7">
        <f>IF(M20="","",IF(M20&lt;M44,0,(M20-M44)))</f>
        <v>0</v>
      </c>
      <c r="W20" s="7">
        <f>IF(N20="","",IF(N20&lt;N44,0,(N20-N44)))</f>
        <v>9.1299999999999992E-2</v>
      </c>
      <c r="X20" s="7">
        <f>IF(O20="","",IF(O20&lt;O44,0,(O20-O44)))</f>
        <v>0</v>
      </c>
      <c r="Y20" s="7">
        <f>IF(P20="","",IF(P20&gt;P44,0,(P44-P20)))</f>
        <v>2.8200000000000003</v>
      </c>
      <c r="Z20" s="7">
        <f>IF(Q20="","",IF(Q20&lt;Q44,0,(Q20-Q44)))</f>
        <v>0.69000000000000039</v>
      </c>
      <c r="AA20" s="7">
        <f t="shared" si="0"/>
        <v>0</v>
      </c>
      <c r="AB20" s="7">
        <f t="shared" si="1"/>
        <v>0</v>
      </c>
      <c r="AC20" s="7">
        <f t="shared" si="2"/>
        <v>0</v>
      </c>
      <c r="AD20" s="7">
        <f t="shared" si="3"/>
        <v>823038</v>
      </c>
      <c r="AE20" s="7">
        <f t="shared" si="4"/>
        <v>0</v>
      </c>
      <c r="AF20" s="7">
        <f t="shared" si="5"/>
        <v>187858.42349999998</v>
      </c>
      <c r="AG20" s="7">
        <f t="shared" si="6"/>
        <v>0</v>
      </c>
      <c r="AH20" s="7">
        <f t="shared" si="7"/>
        <v>3099261.7800000003</v>
      </c>
      <c r="AI20" s="7">
        <f t="shared" si="8"/>
        <v>1358427.8400000008</v>
      </c>
      <c r="AJ20" s="8">
        <f t="shared" ref="AJ20:AR20" si="19">IF(AA20&lt;&gt;"",AA20/AA44,"")</f>
        <v>0</v>
      </c>
      <c r="AK20" s="8">
        <f t="shared" si="19"/>
        <v>0</v>
      </c>
      <c r="AL20" s="8">
        <f t="shared" si="19"/>
        <v>0</v>
      </c>
      <c r="AM20" s="8">
        <f t="shared" si="19"/>
        <v>0.1331851021121975</v>
      </c>
      <c r="AN20" s="8">
        <f t="shared" si="19"/>
        <v>0</v>
      </c>
      <c r="AO20" s="8">
        <f t="shared" si="19"/>
        <v>4.0674983553754825E-2</v>
      </c>
      <c r="AP20" s="8">
        <f t="shared" si="19"/>
        <v>0</v>
      </c>
      <c r="AQ20" s="8">
        <f t="shared" si="19"/>
        <v>0.12766584955162696</v>
      </c>
      <c r="AR20" s="8">
        <f t="shared" si="19"/>
        <v>1.5001903950413396E-2</v>
      </c>
      <c r="AS20" s="9">
        <f>(IF(AJ20="",0,D59*C64*AJ20))+(IF(AK20="",0,D59*D64*AK20))+(IF(AL20="",0,D59*E64*AL20))+(IF(AM20="",0,D59*F64*AM20))+(IF(AN20="",0,D59*G64*AN20))+(IF(AO20="",0,D59*H64*AO20))+(IF(AP20="",0,D59*I64*AP20))+(IF(AQ20="",0,D59*J64*AQ20))+(IF(AR20="",0,D59*K64*AR20))</f>
        <v>2090840998.8726659</v>
      </c>
      <c r="AT20" s="9">
        <f t="shared" si="11"/>
        <v>-768404944.22888422</v>
      </c>
      <c r="AX20" s="15"/>
    </row>
    <row r="21" spans="1:50" x14ac:dyDescent="0.25">
      <c r="A21" t="s">
        <v>11</v>
      </c>
      <c r="B21" t="s">
        <v>34</v>
      </c>
      <c r="C21" t="s">
        <v>45</v>
      </c>
      <c r="D21">
        <v>7125560860.8402414</v>
      </c>
      <c r="E21">
        <v>5127757</v>
      </c>
      <c r="F21">
        <v>0.1074714381328158</v>
      </c>
      <c r="G21">
        <v>2802168</v>
      </c>
      <c r="H21">
        <v>4891060</v>
      </c>
      <c r="I21">
        <v>39.988399999999999</v>
      </c>
      <c r="J21">
        <v>0.23960000000000001</v>
      </c>
      <c r="K21">
        <v>66.054400000000001</v>
      </c>
      <c r="L21">
        <v>0.47270000000000001</v>
      </c>
      <c r="M21">
        <v>0.54659999999999997</v>
      </c>
      <c r="N21">
        <v>0.40250000000000002</v>
      </c>
      <c r="O21">
        <v>0.4</v>
      </c>
      <c r="P21">
        <v>7.37</v>
      </c>
      <c r="Q21">
        <v>18.75</v>
      </c>
      <c r="R21" s="7">
        <f>IF(I21="","",IF(I21&gt;I44,0,(I44-I21)))</f>
        <v>0</v>
      </c>
      <c r="S21" s="7">
        <f>IF(J21="","",IF(J21&lt;J44,0,(J21-J44)))</f>
        <v>0</v>
      </c>
      <c r="T21" s="7">
        <f>IF(K21="","",IF(K21&gt;K44,0,(K44-K21)))</f>
        <v>0</v>
      </c>
      <c r="U21" s="7">
        <f>IF(L21="","",IF(L21&lt;L44,0,(L21-L44)))</f>
        <v>7.2699999999999987E-2</v>
      </c>
      <c r="V21" s="7">
        <f>IF(M21="","",IF(M21&lt;M44,0,(M21-M44)))</f>
        <v>0</v>
      </c>
      <c r="W21" s="7">
        <f>IF(N21="","",IF(N21&lt;N44,0,(N21-N44)))</f>
        <v>0.10250000000000004</v>
      </c>
      <c r="X21" s="7">
        <f>IF(O21="","",IF(O21&lt;O44,0,(O21-O44)))</f>
        <v>0.2</v>
      </c>
      <c r="Y21" s="7">
        <f>IF(P21="","",IF(P21&gt;P44,0,(P44-P21)))</f>
        <v>0.36000000000000032</v>
      </c>
      <c r="Z21" s="7">
        <f>IF(Q21="","",IF(Q21&lt;Q44,0,(Q21-Q44)))</f>
        <v>11.309999999999999</v>
      </c>
      <c r="AA21" s="7">
        <f t="shared" si="0"/>
        <v>0</v>
      </c>
      <c r="AB21" s="7">
        <f t="shared" si="1"/>
        <v>0</v>
      </c>
      <c r="AC21" s="7">
        <f t="shared" si="2"/>
        <v>0</v>
      </c>
      <c r="AD21" s="7">
        <f t="shared" si="3"/>
        <v>372787.93389999995</v>
      </c>
      <c r="AE21" s="7">
        <f t="shared" si="4"/>
        <v>0</v>
      </c>
      <c r="AF21" s="7">
        <f t="shared" si="5"/>
        <v>525595.09250000014</v>
      </c>
      <c r="AG21" s="7">
        <f t="shared" si="6"/>
        <v>1025551.4</v>
      </c>
      <c r="AH21" s="7">
        <f t="shared" si="7"/>
        <v>1008780.4800000009</v>
      </c>
      <c r="AI21" s="7">
        <f t="shared" si="8"/>
        <v>55317888.599999994</v>
      </c>
      <c r="AJ21" s="8">
        <f t="shared" ref="AJ21:AR21" si="20">IF(AA21&lt;&gt;"",AA21/AA44,"")</f>
        <v>0</v>
      </c>
      <c r="AK21" s="8">
        <f t="shared" si="20"/>
        <v>0</v>
      </c>
      <c r="AL21" s="8">
        <f t="shared" si="20"/>
        <v>0</v>
      </c>
      <c r="AM21" s="8">
        <f t="shared" si="20"/>
        <v>6.0325038506929968E-2</v>
      </c>
      <c r="AN21" s="8">
        <f t="shared" si="20"/>
        <v>0</v>
      </c>
      <c r="AO21" s="8">
        <f t="shared" si="20"/>
        <v>0.11380150724714111</v>
      </c>
      <c r="AP21" s="8">
        <f t="shared" si="20"/>
        <v>0.43959280615316787</v>
      </c>
      <c r="AQ21" s="8">
        <f t="shared" si="20"/>
        <v>4.1554030002040727E-2</v>
      </c>
      <c r="AR21" s="8">
        <f t="shared" si="20"/>
        <v>0.61090742333200976</v>
      </c>
      <c r="AS21" s="9">
        <f>(IF(AJ21="",0,D59*C64*AJ21))+(IF(AK21="",0,D59*D64*AK21))+(IF(AL21="",0,D59*E64*AL21))+(IF(AM21="",0,D59*F64*AM21))+(IF(AN21="",0,D59*G64*AN21))+(IF(AO21="",0,D59*H64*AO21))+(IF(AP21="",0,D59*I64*AP21))+(IF(AQ21="",0,D59*J64*AQ21))+(IF(AR21="",0,D59*K64*AR21))</f>
        <v>12002245627.814697</v>
      </c>
      <c r="AT21" s="9">
        <f t="shared" si="11"/>
        <v>4876684766.9744558</v>
      </c>
      <c r="AX21" s="15"/>
    </row>
    <row r="22" spans="1:50" x14ac:dyDescent="0.25">
      <c r="A22" t="s">
        <v>12</v>
      </c>
      <c r="B22" t="s">
        <v>34</v>
      </c>
      <c r="C22" t="s">
        <v>46</v>
      </c>
      <c r="D22">
        <v>400995766.08075362</v>
      </c>
      <c r="E22">
        <v>288568</v>
      </c>
      <c r="F22">
        <v>6.0480280089540862E-3</v>
      </c>
      <c r="G22">
        <v>161334</v>
      </c>
      <c r="H22">
        <v>277357</v>
      </c>
      <c r="I22">
        <v>38.777799999999999</v>
      </c>
      <c r="J22">
        <v>0.23080000000000001</v>
      </c>
      <c r="K22">
        <v>53.5</v>
      </c>
      <c r="L22">
        <v>0.33329999999999999</v>
      </c>
      <c r="M22">
        <v>0.85709999999999997</v>
      </c>
      <c r="N22">
        <v>0.57140000000000002</v>
      </c>
      <c r="O22">
        <v>0</v>
      </c>
      <c r="P22">
        <v>3.03</v>
      </c>
      <c r="Q22">
        <v>20.190000000000001</v>
      </c>
      <c r="R22" s="7">
        <f>IF(I22="","",IF(I22&gt;I44,0,(I44-I22)))</f>
        <v>0</v>
      </c>
      <c r="S22" s="7">
        <f>IF(J22="","",IF(J22&lt;J44,0,(J22-J44)))</f>
        <v>0</v>
      </c>
      <c r="T22" s="7">
        <f>IF(K22="","",IF(K22&gt;K44,0,(K44-K22)))</f>
        <v>0</v>
      </c>
      <c r="U22" s="7">
        <f>IF(L22="","",IF(L22&lt;L44,0,(L22-L44)))</f>
        <v>0</v>
      </c>
      <c r="V22" s="7">
        <f>IF(M22="","",IF(M22&lt;M44,0,(M22-M44)))</f>
        <v>0.24709999999999999</v>
      </c>
      <c r="W22" s="7">
        <f>IF(N22="","",IF(N22&lt;N44,0,(N22-N44)))</f>
        <v>0.27140000000000003</v>
      </c>
      <c r="X22" s="7">
        <f>IF(O22="","",IF(O22&lt;O44,0,(O22-O44)))</f>
        <v>0</v>
      </c>
      <c r="Y22" s="7">
        <f>IF(P22="","",IF(P22&gt;P44,0,(P44-P22)))</f>
        <v>4.7000000000000011</v>
      </c>
      <c r="Z22" s="7">
        <f>IF(Q22="","",IF(Q22&lt;Q44,0,(Q22-Q44)))</f>
        <v>12.75</v>
      </c>
      <c r="AA22" s="7">
        <f t="shared" si="0"/>
        <v>0</v>
      </c>
      <c r="AB22" s="7">
        <f t="shared" si="1"/>
        <v>0</v>
      </c>
      <c r="AC22" s="7">
        <f t="shared" si="2"/>
        <v>0</v>
      </c>
      <c r="AD22" s="7">
        <f t="shared" si="3"/>
        <v>0</v>
      </c>
      <c r="AE22" s="7">
        <f t="shared" si="4"/>
        <v>71305.152799999996</v>
      </c>
      <c r="AF22" s="7">
        <f t="shared" si="5"/>
        <v>78317.355200000005</v>
      </c>
      <c r="AG22" s="7">
        <f t="shared" si="6"/>
        <v>0</v>
      </c>
      <c r="AH22" s="7">
        <f t="shared" si="7"/>
        <v>758269.80000000016</v>
      </c>
      <c r="AI22" s="7">
        <f t="shared" si="8"/>
        <v>3536301.75</v>
      </c>
      <c r="AJ22" s="8">
        <f t="shared" ref="AJ22:AR22" si="21">IF(AA22&lt;&gt;"",AA22/AA44,"")</f>
        <v>0</v>
      </c>
      <c r="AK22" s="8">
        <f t="shared" si="21"/>
        <v>0</v>
      </c>
      <c r="AL22" s="8">
        <f t="shared" si="21"/>
        <v>0</v>
      </c>
      <c r="AM22" s="8">
        <f t="shared" si="21"/>
        <v>0</v>
      </c>
      <c r="AN22" s="8">
        <f t="shared" si="21"/>
        <v>8.8661228027956854E-2</v>
      </c>
      <c r="AO22" s="8">
        <f t="shared" si="21"/>
        <v>1.6957222760541135E-2</v>
      </c>
      <c r="AP22" s="8">
        <f t="shared" si="21"/>
        <v>0</v>
      </c>
      <c r="AQ22" s="8">
        <f t="shared" si="21"/>
        <v>3.1234908529198937E-2</v>
      </c>
      <c r="AR22" s="8">
        <f t="shared" si="21"/>
        <v>3.9053424577325191E-2</v>
      </c>
      <c r="AS22" s="9">
        <f>(IF(AJ22="",0,D59*C64*AJ22))+(IF(AK22="",0,D59*D64*AK22))+(IF(AL22="",0,D59*E64*AL22))+(IF(AM22="",0,D59*F64*AM22))+(IF(AN22="",0,D59*G64*AN22))+(IF(AO22="",0,D59*H64*AO22))+(IF(AP22="",0,D59*I64*AP22))+(IF(AQ22="",0,D59*J64*AQ22))+(IF(AR22="",0,D59*K64*AR22))</f>
        <v>1054754516.1731381</v>
      </c>
      <c r="AT22" s="9">
        <f t="shared" si="11"/>
        <v>653758750.09238458</v>
      </c>
      <c r="AX22" s="15"/>
    </row>
    <row r="23" spans="1:50" x14ac:dyDescent="0.25">
      <c r="A23" t="s">
        <v>13</v>
      </c>
      <c r="B23" t="s">
        <v>34</v>
      </c>
      <c r="C23" t="s">
        <v>47</v>
      </c>
      <c r="D23">
        <v>4103935311.3587928</v>
      </c>
      <c r="E23">
        <v>2953309</v>
      </c>
      <c r="F23">
        <v>6.1897700199246557E-2</v>
      </c>
      <c r="G23">
        <v>1486854</v>
      </c>
      <c r="H23">
        <v>2806245</v>
      </c>
      <c r="I23">
        <v>51.333300000000001</v>
      </c>
      <c r="J23">
        <v>8.3299999999999999E-2</v>
      </c>
      <c r="K23">
        <v>71.142899999999997</v>
      </c>
      <c r="L23">
        <v>1</v>
      </c>
      <c r="M23">
        <v>0.5</v>
      </c>
      <c r="N23">
        <v>0.16669999999999999</v>
      </c>
      <c r="O23">
        <v>0</v>
      </c>
      <c r="P23">
        <v>4</v>
      </c>
      <c r="Q23">
        <v>4.5999999999999996</v>
      </c>
      <c r="R23" s="7">
        <f>IF(I23="","",IF(I23&gt;I44,0,(I44-I23)))</f>
        <v>0</v>
      </c>
      <c r="S23" s="7">
        <f>IF(J23="","",IF(J23&lt;J44,0,(J23-J44)))</f>
        <v>0</v>
      </c>
      <c r="T23" s="7">
        <f>IF(K23="","",IF(K23&gt;K44,0,(K44-K23)))</f>
        <v>0</v>
      </c>
      <c r="U23" s="7">
        <f>IF(L23="","",IF(L23&lt;L44,0,(L23-L44)))</f>
        <v>0.6</v>
      </c>
      <c r="V23" s="7">
        <f>IF(M23="","",IF(M23&lt;M44,0,(M23-M44)))</f>
        <v>0</v>
      </c>
      <c r="W23" s="7">
        <f>IF(N23="","",IF(N23&lt;N44,0,(N23-N44)))</f>
        <v>0</v>
      </c>
      <c r="X23" s="7">
        <f>IF(O23="","",IF(O23&lt;O44,0,(O23-O44)))</f>
        <v>0</v>
      </c>
      <c r="Y23" s="7">
        <f>IF(P23="","",IF(P23&gt;P44,0,(P44-P23)))</f>
        <v>3.7300000000000004</v>
      </c>
      <c r="Z23" s="7">
        <f>IF(Q23="","",IF(Q23&lt;Q44,0,(Q23-Q44)))</f>
        <v>0</v>
      </c>
      <c r="AA23" s="7">
        <f t="shared" si="0"/>
        <v>0</v>
      </c>
      <c r="AB23" s="7">
        <f t="shared" si="1"/>
        <v>0</v>
      </c>
      <c r="AC23" s="7">
        <f t="shared" si="2"/>
        <v>0</v>
      </c>
      <c r="AD23" s="7">
        <f t="shared" si="3"/>
        <v>1771985.4</v>
      </c>
      <c r="AE23" s="7">
        <f t="shared" si="4"/>
        <v>0</v>
      </c>
      <c r="AF23" s="7">
        <f t="shared" si="5"/>
        <v>0</v>
      </c>
      <c r="AG23" s="7">
        <f t="shared" si="6"/>
        <v>0</v>
      </c>
      <c r="AH23" s="7">
        <f t="shared" si="7"/>
        <v>5545965.4200000009</v>
      </c>
      <c r="AI23" s="7">
        <f t="shared" si="8"/>
        <v>0</v>
      </c>
      <c r="AJ23" s="8">
        <f t="shared" ref="AJ23:AR23" si="22">IF(AA23&lt;&gt;"",AA23/AA44,"")</f>
        <v>0</v>
      </c>
      <c r="AK23" s="8">
        <f t="shared" si="22"/>
        <v>0</v>
      </c>
      <c r="AL23" s="8">
        <f t="shared" si="22"/>
        <v>0</v>
      </c>
      <c r="AM23" s="8">
        <f t="shared" si="22"/>
        <v>0.28674503053361222</v>
      </c>
      <c r="AN23" s="8">
        <f t="shared" si="22"/>
        <v>0</v>
      </c>
      <c r="AO23" s="8">
        <f t="shared" si="22"/>
        <v>0</v>
      </c>
      <c r="AP23" s="8">
        <f t="shared" si="22"/>
        <v>0</v>
      </c>
      <c r="AQ23" s="8">
        <f t="shared" si="22"/>
        <v>0.22845130137030428</v>
      </c>
      <c r="AR23" s="8">
        <f t="shared" si="22"/>
        <v>0</v>
      </c>
      <c r="AS23" s="9">
        <f>(IF(AJ23="",0,D59*C64*AJ23))+(IF(AK23="",0,D59*D64*AK23))+(IF(AL23="",0,D59*E64*AL23))+(IF(AM23="",0,D59*F64*AM23))+(IF(AN23="",0,D59*G64*AN23))+(IF(AO23="",0,D59*H64*AO23))+(IF(AP23="",0,D59*I64*AP23))+(IF(AQ23="",0,D59*J64*AQ23))+(IF(AR23="",0,D59*K64*AR23))</f>
        <v>3609098978.4176874</v>
      </c>
      <c r="AT23" s="9">
        <f t="shared" si="11"/>
        <v>-494836332.94110537</v>
      </c>
      <c r="AX23" s="15"/>
    </row>
    <row r="24" spans="1:50" x14ac:dyDescent="0.25">
      <c r="A24" t="s">
        <v>14</v>
      </c>
      <c r="B24" t="s">
        <v>34</v>
      </c>
      <c r="C24" t="s">
        <v>48</v>
      </c>
      <c r="D24">
        <v>1041595701.585144</v>
      </c>
      <c r="E24">
        <v>749562</v>
      </c>
      <c r="F24">
        <v>1.570989150026213E-2</v>
      </c>
      <c r="G24">
        <v>417125</v>
      </c>
      <c r="H24">
        <v>718450</v>
      </c>
      <c r="I24">
        <v>24.45</v>
      </c>
      <c r="J24">
        <v>7.6899999999999996E-2</v>
      </c>
      <c r="K24">
        <v>64.7333</v>
      </c>
      <c r="L24">
        <v>0.5</v>
      </c>
      <c r="M24">
        <v>0.61539999999999995</v>
      </c>
      <c r="N24">
        <v>0.26919999999999999</v>
      </c>
      <c r="O24">
        <v>0</v>
      </c>
      <c r="P24">
        <v>7.55</v>
      </c>
      <c r="Q24">
        <v>13.5</v>
      </c>
      <c r="R24" s="7">
        <f>IF(I24="","",IF(I24&gt;I44,0,(I44-I24)))</f>
        <v>5.5500000000000007</v>
      </c>
      <c r="S24" s="7">
        <f>IF(J24="","",IF(J24&lt;J44,0,(J24-J44)))</f>
        <v>0</v>
      </c>
      <c r="T24" s="7">
        <f>IF(K24="","",IF(K24&gt;K44,0,(K44-K24)))</f>
        <v>0</v>
      </c>
      <c r="U24" s="7">
        <f>IF(L24="","",IF(L24&lt;L44,0,(L24-L44)))</f>
        <v>9.9999999999999978E-2</v>
      </c>
      <c r="V24" s="7">
        <f>IF(M24="","",IF(M24&lt;M44,0,(M24-M44)))</f>
        <v>5.3999999999999604E-3</v>
      </c>
      <c r="W24" s="7">
        <f>IF(N24="","",IF(N24&lt;N44,0,(N24-N44)))</f>
        <v>0</v>
      </c>
      <c r="X24" s="7">
        <f>IF(O24="","",IF(O24&lt;O44,0,(O24-O44)))</f>
        <v>0</v>
      </c>
      <c r="Y24" s="7">
        <f>IF(P24="","",IF(P24&gt;P44,0,(P44-P24)))</f>
        <v>0.1800000000000006</v>
      </c>
      <c r="Z24" s="7">
        <f>IF(Q24="","",IF(Q24&lt;Q44,0,(Q24-Q44)))</f>
        <v>6.06</v>
      </c>
      <c r="AA24" s="7">
        <f t="shared" si="0"/>
        <v>4160069.1000000006</v>
      </c>
      <c r="AB24" s="7">
        <f t="shared" si="1"/>
        <v>0</v>
      </c>
      <c r="AC24" s="7">
        <f t="shared" si="2"/>
        <v>0</v>
      </c>
      <c r="AD24" s="7">
        <f t="shared" si="3"/>
        <v>74956.199999999983</v>
      </c>
      <c r="AE24" s="7">
        <f t="shared" si="4"/>
        <v>4047.6347999999703</v>
      </c>
      <c r="AF24" s="7">
        <f t="shared" si="5"/>
        <v>0</v>
      </c>
      <c r="AG24" s="7">
        <f t="shared" si="6"/>
        <v>0</v>
      </c>
      <c r="AH24" s="7">
        <f t="shared" si="7"/>
        <v>75082.500000000247</v>
      </c>
      <c r="AI24" s="7">
        <f t="shared" si="8"/>
        <v>4353807</v>
      </c>
      <c r="AJ24" s="8">
        <f t="shared" ref="AJ24:AR24" si="23">IF(AA24&lt;&gt;"",AA24/AA44,"")</f>
        <v>5.9503102228905008E-2</v>
      </c>
      <c r="AK24" s="8">
        <f t="shared" si="23"/>
        <v>0</v>
      </c>
      <c r="AL24" s="8">
        <f t="shared" si="23"/>
        <v>0</v>
      </c>
      <c r="AM24" s="8">
        <f t="shared" si="23"/>
        <v>1.2129511821984278E-2</v>
      </c>
      <c r="AN24" s="8">
        <f t="shared" si="23"/>
        <v>5.0328518751409359E-3</v>
      </c>
      <c r="AO24" s="8">
        <f t="shared" si="23"/>
        <v>0</v>
      </c>
      <c r="AP24" s="8">
        <f t="shared" si="23"/>
        <v>0</v>
      </c>
      <c r="AQ24" s="8">
        <f t="shared" si="23"/>
        <v>3.0928239785411294E-3</v>
      </c>
      <c r="AR24" s="8">
        <f t="shared" si="23"/>
        <v>4.8081607656566772E-2</v>
      </c>
      <c r="AS24" s="9">
        <f>(IF(AJ24="",0,D59*C64*AJ24))+(IF(AK24="",0,D59*D64*AK24))+(IF(AL24="",0,D59*E64*AL24))+(IF(AM24="",0,D59*F64*AM24))+(IF(AN24="",0,D59*G64*AN24))+(IF(AO24="",0,D59*H64*AO24))+(IF(AP24="",0,D59*I64*AP24))+(IF(AQ24="",0,D59*J64*AQ24))+(IF(AR24="",0,D59*K64*AR24))</f>
        <v>1416296197.8660097</v>
      </c>
      <c r="AT24" s="9">
        <f t="shared" si="11"/>
        <v>374700496.28086567</v>
      </c>
      <c r="AX24" s="15"/>
    </row>
    <row r="25" spans="1:50" x14ac:dyDescent="0.25">
      <c r="A25" t="s">
        <v>15</v>
      </c>
      <c r="B25" t="s">
        <v>33</v>
      </c>
      <c r="C25" t="s">
        <v>49</v>
      </c>
      <c r="D25">
        <v>243181014.74914709</v>
      </c>
      <c r="E25">
        <v>175000</v>
      </c>
      <c r="F25">
        <v>3.6677833355291132E-3</v>
      </c>
      <c r="G25">
        <v>72671</v>
      </c>
      <c r="H25">
        <v>161447</v>
      </c>
      <c r="I25">
        <v>73</v>
      </c>
      <c r="J25">
        <v>0</v>
      </c>
      <c r="M25">
        <v>0</v>
      </c>
      <c r="N25">
        <v>0</v>
      </c>
      <c r="P25">
        <v>6.79</v>
      </c>
      <c r="Q25">
        <v>3.72</v>
      </c>
      <c r="R25" s="7">
        <f>IF(I25="","",IF(I25&gt;I44,0,(I44-I25)))</f>
        <v>0</v>
      </c>
      <c r="S25" s="7">
        <f>IF(J25="","",IF(J25&lt;J44,0,(J25-J44)))</f>
        <v>0</v>
      </c>
      <c r="T25" s="7" t="str">
        <f>IF(K25="","",IF(K25&gt;K44,0,(K44-K25)))</f>
        <v/>
      </c>
      <c r="U25" s="7" t="str">
        <f>IF(L25="","",IF(L25&lt;L44,0,(L25-L44)))</f>
        <v/>
      </c>
      <c r="V25" s="7">
        <f>IF(M25="","",IF(M25&lt;M44,0,(M25-M44)))</f>
        <v>0</v>
      </c>
      <c r="W25" s="7">
        <f>IF(N25="","",IF(N25&lt;N44,0,(N25-N44)))</f>
        <v>0</v>
      </c>
      <c r="X25" s="7" t="str">
        <f>IF(O25="","",IF(O25&lt;O44,0,(O25-O44)))</f>
        <v/>
      </c>
      <c r="Y25" s="7">
        <f>IF(P25="","",IF(P25&gt;P44,0,(P44-P25)))</f>
        <v>0.94000000000000039</v>
      </c>
      <c r="Z25" s="7">
        <f>IF(Q25="","",IF(Q25&lt;Q44,0,(Q25-Q44)))</f>
        <v>0</v>
      </c>
      <c r="AA25" s="7">
        <f t="shared" si="0"/>
        <v>0</v>
      </c>
      <c r="AB25" s="7">
        <f t="shared" si="1"/>
        <v>0</v>
      </c>
      <c r="AC25" s="7" t="str">
        <f t="shared" si="2"/>
        <v/>
      </c>
      <c r="AD25" s="7" t="str">
        <f t="shared" si="3"/>
        <v/>
      </c>
      <c r="AE25" s="7">
        <f t="shared" si="4"/>
        <v>0</v>
      </c>
      <c r="AF25" s="7">
        <f t="shared" si="5"/>
        <v>0</v>
      </c>
      <c r="AG25" s="7" t="str">
        <f t="shared" si="6"/>
        <v/>
      </c>
      <c r="AH25" s="7">
        <f t="shared" si="7"/>
        <v>68310.740000000034</v>
      </c>
      <c r="AI25" s="7">
        <f t="shared" si="8"/>
        <v>0</v>
      </c>
      <c r="AJ25" s="8">
        <f t="shared" ref="AJ25:AR25" si="24">IF(AA25&lt;&gt;"",AA25/AA44,"")</f>
        <v>0</v>
      </c>
      <c r="AK25" s="8">
        <f t="shared" si="24"/>
        <v>0</v>
      </c>
      <c r="AL25" s="8" t="str">
        <f t="shared" si="24"/>
        <v/>
      </c>
      <c r="AM25" s="8" t="str">
        <f t="shared" si="24"/>
        <v/>
      </c>
      <c r="AN25" s="8">
        <f t="shared" si="24"/>
        <v>0</v>
      </c>
      <c r="AO25" s="8">
        <f t="shared" si="24"/>
        <v>0</v>
      </c>
      <c r="AP25" s="8" t="str">
        <f t="shared" si="24"/>
        <v/>
      </c>
      <c r="AQ25" s="8">
        <f t="shared" si="24"/>
        <v>2.8138793282574243E-3</v>
      </c>
      <c r="AR25" s="8">
        <f t="shared" si="24"/>
        <v>0</v>
      </c>
      <c r="AS25" s="9">
        <f>(IF(AJ25="",0,D59*C64*AJ25))+(IF(AK25="",0,D59*D64*AK25))+(IF(AL25="",0,D59*E64*AL25))+(IF(AM25="",0,D59*F64*AM25))+(IF(AN25="",0,D59*G64*AN25))+(IF(AO25="",0,D59*H64*AO25))+(IF(AP25="",0,D59*I64*AP25))+(IF(AQ25="",0,D59*J64*AQ25))+(IF(AR25="",0,D59*K64*AR25))</f>
        <v>9328277.7065752521</v>
      </c>
      <c r="AT25" s="9">
        <f t="shared" si="11"/>
        <v>-233852737.04257184</v>
      </c>
      <c r="AX25" s="15"/>
    </row>
    <row r="26" spans="1:50" x14ac:dyDescent="0.25">
      <c r="A26" t="s">
        <v>16</v>
      </c>
      <c r="B26" t="s">
        <v>34</v>
      </c>
      <c r="C26" t="s">
        <v>50</v>
      </c>
      <c r="D26">
        <v>8156972141.5276909</v>
      </c>
      <c r="E26">
        <v>5869990</v>
      </c>
      <c r="F26">
        <v>0.12302772286698591</v>
      </c>
      <c r="G26">
        <v>3023841</v>
      </c>
      <c r="H26">
        <v>5611208</v>
      </c>
      <c r="I26">
        <v>38.791699999999999</v>
      </c>
      <c r="J26">
        <v>0.1739</v>
      </c>
      <c r="K26">
        <v>61.014099999999999</v>
      </c>
      <c r="L26">
        <v>0.3</v>
      </c>
      <c r="M26">
        <v>0.58260000000000001</v>
      </c>
      <c r="N26">
        <v>0.313</v>
      </c>
      <c r="O26">
        <v>0.05</v>
      </c>
      <c r="P26">
        <v>9.01</v>
      </c>
      <c r="Q26">
        <v>8.32</v>
      </c>
      <c r="R26" s="7">
        <f>IF(I26="","",IF(I26&gt;I44,0,(I44-I26)))</f>
        <v>0</v>
      </c>
      <c r="S26" s="7">
        <f>IF(J26="","",IF(J26&lt;J44,0,(J26-J44)))</f>
        <v>0</v>
      </c>
      <c r="T26" s="7">
        <f>IF(K26="","",IF(K26&gt;K44,0,(K44-K26)))</f>
        <v>0</v>
      </c>
      <c r="U26" s="7">
        <f>IF(L26="","",IF(L26&lt;L44,0,(L26-L44)))</f>
        <v>0</v>
      </c>
      <c r="V26" s="7">
        <f>IF(M26="","",IF(M26&lt;M44,0,(M26-M44)))</f>
        <v>0</v>
      </c>
      <c r="W26" s="7">
        <f>IF(N26="","",IF(N26&lt;N44,0,(N26-N44)))</f>
        <v>1.3000000000000012E-2</v>
      </c>
      <c r="X26" s="7">
        <f>IF(O26="","",IF(O26&lt;O44,0,(O26-O44)))</f>
        <v>0</v>
      </c>
      <c r="Y26" s="7">
        <f>IF(P26="","",IF(P26&gt;P44,0,(P44-P26)))</f>
        <v>0</v>
      </c>
      <c r="Z26" s="7">
        <f>IF(Q26="","",IF(Q26&lt;Q44,0,(Q26-Q44)))</f>
        <v>0.87999999999999989</v>
      </c>
      <c r="AA26" s="7">
        <f t="shared" si="0"/>
        <v>0</v>
      </c>
      <c r="AB26" s="7">
        <f t="shared" si="1"/>
        <v>0</v>
      </c>
      <c r="AC26" s="7">
        <f t="shared" si="2"/>
        <v>0</v>
      </c>
      <c r="AD26" s="7">
        <f t="shared" si="3"/>
        <v>0</v>
      </c>
      <c r="AE26" s="7">
        <f t="shared" si="4"/>
        <v>0</v>
      </c>
      <c r="AF26" s="7">
        <f t="shared" si="5"/>
        <v>76309.870000000068</v>
      </c>
      <c r="AG26" s="7">
        <f t="shared" si="6"/>
        <v>0</v>
      </c>
      <c r="AH26" s="7">
        <f t="shared" si="7"/>
        <v>0</v>
      </c>
      <c r="AI26" s="7">
        <f t="shared" si="8"/>
        <v>4937863.0399999991</v>
      </c>
      <c r="AJ26" s="8">
        <f t="shared" ref="AJ26:AR26" si="25">IF(AA26&lt;&gt;"",AA26/AA44,"")</f>
        <v>0</v>
      </c>
      <c r="AK26" s="8">
        <f t="shared" si="25"/>
        <v>0</v>
      </c>
      <c r="AL26" s="8">
        <f t="shared" si="25"/>
        <v>0</v>
      </c>
      <c r="AM26" s="8">
        <f t="shared" si="25"/>
        <v>0</v>
      </c>
      <c r="AN26" s="8">
        <f t="shared" si="25"/>
        <v>0</v>
      </c>
      <c r="AO26" s="8">
        <f t="shared" si="25"/>
        <v>1.6522563371980877E-2</v>
      </c>
      <c r="AP26" s="8">
        <f t="shared" si="25"/>
        <v>0</v>
      </c>
      <c r="AQ26" s="8">
        <f t="shared" si="25"/>
        <v>0</v>
      </c>
      <c r="AR26" s="8">
        <f t="shared" si="25"/>
        <v>5.453167615173158E-2</v>
      </c>
      <c r="AS26" s="9">
        <f>(IF(AJ26="",0,D59*C64*AJ26))+(IF(AK26="",0,D59*D64*AK26))+(IF(AL26="",0,D59*E64*AL26))+(IF(AM26="",0,D59*F64*AM26))+(IF(AN26="",0,D59*G64*AN26))+(IF(AO26="",0,D59*H64*AO26))+(IF(AP26="",0,D59*I64*AP26))+(IF(AQ26="",0,D59*J64*AQ26))+(IF(AR26="",0,D59*K64*AR26))</f>
        <v>942230183.72100222</v>
      </c>
      <c r="AT26" s="9">
        <f t="shared" si="11"/>
        <v>-7214741957.8066883</v>
      </c>
      <c r="AX26" s="15"/>
    </row>
    <row r="27" spans="1:50" x14ac:dyDescent="0.25">
      <c r="A27" t="s">
        <v>17</v>
      </c>
      <c r="B27" t="s">
        <v>34</v>
      </c>
      <c r="C27" t="s">
        <v>51</v>
      </c>
      <c r="D27">
        <v>152859417.05391821</v>
      </c>
      <c r="E27">
        <v>110002</v>
      </c>
      <c r="F27">
        <v>2.3055057284278491E-3</v>
      </c>
      <c r="G27">
        <v>58354</v>
      </c>
      <c r="H27">
        <v>105052</v>
      </c>
      <c r="I27">
        <v>41</v>
      </c>
      <c r="J27">
        <v>1</v>
      </c>
      <c r="L27">
        <v>1</v>
      </c>
      <c r="M27">
        <v>0</v>
      </c>
      <c r="N27">
        <v>0</v>
      </c>
      <c r="O27">
        <v>0</v>
      </c>
      <c r="P27">
        <v>23.58</v>
      </c>
      <c r="Q27">
        <v>5.71</v>
      </c>
      <c r="R27" s="7">
        <f>IF(I27="","",IF(I27&gt;I44,0,(I44-I27)))</f>
        <v>0</v>
      </c>
      <c r="S27" s="7">
        <f>IF(J27="","",IF(J27&lt;J44,0,(J27-J44)))</f>
        <v>0.6</v>
      </c>
      <c r="T27" s="7" t="str">
        <f>IF(K27="","",IF(K27&gt;K44,0,(K44-K27)))</f>
        <v/>
      </c>
      <c r="U27" s="7">
        <f>IF(L27="","",IF(L27&lt;L44,0,(L27-L44)))</f>
        <v>0.6</v>
      </c>
      <c r="V27" s="7">
        <f>IF(M27="","",IF(M27&lt;M44,0,(M27-M44)))</f>
        <v>0</v>
      </c>
      <c r="W27" s="7">
        <f>IF(N27="","",IF(N27&lt;N44,0,(N27-N44)))</f>
        <v>0</v>
      </c>
      <c r="X27" s="7">
        <f>IF(O27="","",IF(O27&lt;O44,0,(O27-O44)))</f>
        <v>0</v>
      </c>
      <c r="Y27" s="7">
        <f>IF(P27="","",IF(P27&gt;P44,0,(P44-P27)))</f>
        <v>0</v>
      </c>
      <c r="Z27" s="7">
        <f>IF(Q27="","",IF(Q27&lt;Q44,0,(Q27-Q44)))</f>
        <v>0</v>
      </c>
      <c r="AA27" s="7">
        <f t="shared" si="0"/>
        <v>0</v>
      </c>
      <c r="AB27" s="7">
        <f t="shared" si="1"/>
        <v>66001.2</v>
      </c>
      <c r="AC27" s="7" t="str">
        <f t="shared" si="2"/>
        <v/>
      </c>
      <c r="AD27" s="7">
        <f t="shared" si="3"/>
        <v>66001.2</v>
      </c>
      <c r="AE27" s="7">
        <f t="shared" si="4"/>
        <v>0</v>
      </c>
      <c r="AF27" s="7">
        <f t="shared" si="5"/>
        <v>0</v>
      </c>
      <c r="AG27" s="7">
        <f t="shared" si="6"/>
        <v>0</v>
      </c>
      <c r="AH27" s="7">
        <f t="shared" si="7"/>
        <v>0</v>
      </c>
      <c r="AI27" s="7">
        <f t="shared" si="8"/>
        <v>0</v>
      </c>
      <c r="AJ27" s="8">
        <f t="shared" ref="AJ27:AR27" si="26">IF(AA27&lt;&gt;"",AA27/AA44,"")</f>
        <v>0</v>
      </c>
      <c r="AK27" s="8">
        <f t="shared" si="26"/>
        <v>0.32230956978314823</v>
      </c>
      <c r="AL27" s="8" t="str">
        <f t="shared" si="26"/>
        <v/>
      </c>
      <c r="AM27" s="8">
        <f t="shared" si="26"/>
        <v>1.0680401830204158E-2</v>
      </c>
      <c r="AN27" s="8">
        <f t="shared" si="26"/>
        <v>0</v>
      </c>
      <c r="AO27" s="8">
        <f t="shared" si="26"/>
        <v>0</v>
      </c>
      <c r="AP27" s="8">
        <f t="shared" si="26"/>
        <v>0</v>
      </c>
      <c r="AQ27" s="8">
        <f t="shared" si="26"/>
        <v>0</v>
      </c>
      <c r="AR27" s="8">
        <f t="shared" si="26"/>
        <v>0</v>
      </c>
      <c r="AS27" s="9">
        <f>(IF(AJ27="",0,D59*C64*AJ27))+(IF(AK27="",0,D59*D64*AK27))+(IF(AL27="",0,D59*E64*AL27))+(IF(AM27="",0,D59*F64*AM27))+(IF(AN27="",0,D59*G64*AN27))+(IF(AO27="",0,D59*H64*AO27))+(IF(AP27="",0,D59*I64*AP27))+(IF(AQ27="",0,D59*J64*AQ27))+(IF(AR27="",0,D59*K64*AR27))</f>
        <v>4380167207.8804665</v>
      </c>
      <c r="AT27" s="9">
        <f t="shared" si="11"/>
        <v>4227307790.8265481</v>
      </c>
      <c r="AX27" s="15"/>
    </row>
    <row r="28" spans="1:50" x14ac:dyDescent="0.25">
      <c r="A28" t="s">
        <v>18</v>
      </c>
      <c r="B28" t="s">
        <v>34</v>
      </c>
      <c r="C28" t="s">
        <v>52</v>
      </c>
      <c r="D28">
        <v>79780048.107303038</v>
      </c>
      <c r="E28">
        <v>57412</v>
      </c>
      <c r="F28">
        <v>1.2032844391965569E-3</v>
      </c>
      <c r="G28">
        <v>29177</v>
      </c>
      <c r="H28">
        <v>54649</v>
      </c>
      <c r="M28">
        <v>0</v>
      </c>
      <c r="N28">
        <v>1</v>
      </c>
      <c r="P28">
        <v>13.65</v>
      </c>
      <c r="Q28">
        <v>5.49</v>
      </c>
      <c r="R28" s="7" t="str">
        <f>IF(I28="","",IF(I28&gt;I44,0,(I44-I28)))</f>
        <v/>
      </c>
      <c r="S28" s="7" t="str">
        <f>IF(J28="","",IF(J28&lt;J44,0,(J28-J44)))</f>
        <v/>
      </c>
      <c r="T28" s="7" t="str">
        <f>IF(K28="","",IF(K28&gt;K44,0,(K44-K28)))</f>
        <v/>
      </c>
      <c r="U28" s="7" t="str">
        <f>IF(L28="","",IF(L28&lt;L44,0,(L28-L44)))</f>
        <v/>
      </c>
      <c r="V28" s="7">
        <f>IF(M28="","",IF(M28&lt;M44,0,(M28-M44)))</f>
        <v>0</v>
      </c>
      <c r="W28" s="7">
        <f>IF(N28="","",IF(N28&lt;N44,0,(N28-N44)))</f>
        <v>0.7</v>
      </c>
      <c r="X28" s="7" t="str">
        <f>IF(O28="","",IF(O28&lt;O44,0,(O28-O44)))</f>
        <v/>
      </c>
      <c r="Y28" s="7">
        <f>IF(P28="","",IF(P28&gt;P44,0,(P44-P28)))</f>
        <v>0</v>
      </c>
      <c r="Z28" s="7">
        <f>IF(Q28="","",IF(Q28&lt;Q44,0,(Q28-Q44)))</f>
        <v>0</v>
      </c>
      <c r="AA28" s="7" t="str">
        <f t="shared" si="0"/>
        <v/>
      </c>
      <c r="AB28" s="7" t="str">
        <f t="shared" si="1"/>
        <v/>
      </c>
      <c r="AC28" s="7" t="str">
        <f t="shared" si="2"/>
        <v/>
      </c>
      <c r="AD28" s="7" t="str">
        <f t="shared" si="3"/>
        <v/>
      </c>
      <c r="AE28" s="7">
        <f t="shared" si="4"/>
        <v>0</v>
      </c>
      <c r="AF28" s="7">
        <f t="shared" si="5"/>
        <v>40188.399999999994</v>
      </c>
      <c r="AG28" s="7" t="str">
        <f t="shared" si="6"/>
        <v/>
      </c>
      <c r="AH28" s="7">
        <f t="shared" si="7"/>
        <v>0</v>
      </c>
      <c r="AI28" s="7">
        <f t="shared" si="8"/>
        <v>0</v>
      </c>
      <c r="AJ28" s="8" t="str">
        <f t="shared" ref="AJ28:AR28" si="27">IF(AA28&lt;&gt;"",AA28/AA44,"")</f>
        <v/>
      </c>
      <c r="AK28" s="8" t="str">
        <f t="shared" si="27"/>
        <v/>
      </c>
      <c r="AL28" s="8" t="str">
        <f t="shared" si="27"/>
        <v/>
      </c>
      <c r="AM28" s="8" t="str">
        <f t="shared" si="27"/>
        <v/>
      </c>
      <c r="AN28" s="8">
        <f t="shared" si="27"/>
        <v>0</v>
      </c>
      <c r="AO28" s="8">
        <f t="shared" si="27"/>
        <v>8.7015662039329339E-3</v>
      </c>
      <c r="AP28" s="8" t="str">
        <f t="shared" si="27"/>
        <v/>
      </c>
      <c r="AQ28" s="8">
        <f t="shared" si="27"/>
        <v>0</v>
      </c>
      <c r="AR28" s="8">
        <f t="shared" si="27"/>
        <v>0</v>
      </c>
      <c r="AS28" s="9">
        <f>(IF(AJ28="",0,D59*C64*AJ28))+(IF(AK28="",0,D59*D64*AK28))+(IF(AL28="",0,D59*E64*AL28))+(IF(AM28="",0,D59*F64*AM28))+(IF(AN28="",0,D59*G64*AN28))+(IF(AO28="",0,D59*H64*AO28))+(IF(AP28="",0,D59*I64*AP28))+(IF(AQ28="",0,D59*J64*AQ28))+(IF(AR28="",0,D59*K64*AR28))</f>
        <v>20192563.928422771</v>
      </c>
      <c r="AT28" s="9">
        <f t="shared" si="11"/>
        <v>-59587484.178880267</v>
      </c>
      <c r="AX28" s="15"/>
    </row>
    <row r="29" spans="1:50" x14ac:dyDescent="0.25">
      <c r="A29" t="s">
        <v>19</v>
      </c>
      <c r="B29" t="s">
        <v>34</v>
      </c>
      <c r="C29" t="s">
        <v>53</v>
      </c>
      <c r="D29">
        <v>451621.88453413028</v>
      </c>
      <c r="E29">
        <v>325</v>
      </c>
      <c r="F29">
        <v>6.8115976231254952E-6</v>
      </c>
      <c r="G29">
        <v>203</v>
      </c>
      <c r="H29">
        <v>312</v>
      </c>
      <c r="Q29">
        <v>0</v>
      </c>
      <c r="R29" s="7" t="str">
        <f>IF(I29="","",IF(I29&gt;I44,0,(I44-I29)))</f>
        <v/>
      </c>
      <c r="S29" s="7" t="str">
        <f>IF(J29="","",IF(J29&lt;J44,0,(J29-J44)))</f>
        <v/>
      </c>
      <c r="T29" s="7" t="str">
        <f>IF(K29="","",IF(K29&gt;K44,0,(K44-K29)))</f>
        <v/>
      </c>
      <c r="U29" s="7" t="str">
        <f>IF(L29="","",IF(L29&lt;L44,0,(L29-L44)))</f>
        <v/>
      </c>
      <c r="V29" s="7" t="str">
        <f>IF(M29="","",IF(M29&lt;M44,0,(M29-M44)))</f>
        <v/>
      </c>
      <c r="W29" s="7" t="str">
        <f>IF(N29="","",IF(N29&lt;N44,0,(N29-N44)))</f>
        <v/>
      </c>
      <c r="X29" s="7" t="str">
        <f>IF(O29="","",IF(O29&lt;O44,0,(O29-O44)))</f>
        <v/>
      </c>
      <c r="Y29" s="7" t="str">
        <f>IF(P29="","",IF(P29&gt;P44,0,(P44-P29)))</f>
        <v/>
      </c>
      <c r="Z29" s="7">
        <f>IF(Q29="","",IF(Q29&lt;Q44,0,(Q29-Q44)))</f>
        <v>0</v>
      </c>
      <c r="AA29" s="7" t="str">
        <f t="shared" si="0"/>
        <v/>
      </c>
      <c r="AB29" s="7" t="str">
        <f t="shared" si="1"/>
        <v/>
      </c>
      <c r="AC29" s="7" t="str">
        <f t="shared" si="2"/>
        <v/>
      </c>
      <c r="AD29" s="7" t="str">
        <f t="shared" si="3"/>
        <v/>
      </c>
      <c r="AE29" s="7" t="str">
        <f t="shared" si="4"/>
        <v/>
      </c>
      <c r="AF29" s="7" t="str">
        <f t="shared" si="5"/>
        <v/>
      </c>
      <c r="AG29" s="7" t="str">
        <f t="shared" si="6"/>
        <v/>
      </c>
      <c r="AH29" s="7" t="str">
        <f t="shared" si="7"/>
        <v/>
      </c>
      <c r="AI29" s="7">
        <f t="shared" si="8"/>
        <v>0</v>
      </c>
      <c r="AJ29" s="8" t="str">
        <f t="shared" ref="AJ29:AR29" si="28">IF(AA29&lt;&gt;"",AA29/AA44,"")</f>
        <v/>
      </c>
      <c r="AK29" s="8" t="str">
        <f t="shared" si="28"/>
        <v/>
      </c>
      <c r="AL29" s="8" t="str">
        <f t="shared" si="28"/>
        <v/>
      </c>
      <c r="AM29" s="8" t="str">
        <f t="shared" si="28"/>
        <v/>
      </c>
      <c r="AN29" s="8" t="str">
        <f t="shared" si="28"/>
        <v/>
      </c>
      <c r="AO29" s="8" t="str">
        <f t="shared" si="28"/>
        <v/>
      </c>
      <c r="AP29" s="8" t="str">
        <f t="shared" si="28"/>
        <v/>
      </c>
      <c r="AQ29" s="8" t="str">
        <f t="shared" si="28"/>
        <v/>
      </c>
      <c r="AR29" s="8">
        <f t="shared" si="28"/>
        <v>0</v>
      </c>
      <c r="AS29" s="9">
        <f>(IF(AJ29="",0,D59*C64*AJ29))+(IF(AK29="",0,D59*D64*AK29))+(IF(AL29="",0,D59*E64*AL29))+(IF(AM29="",0,D59*F64*AM29))+(IF(AN29="",0,D59*G64*AN29))+(IF(AO29="",0,D59*H64*AO29))+(IF(AP29="",0,D59*I64*AP29))+(IF(AQ29="",0,D59*J64*AQ29))+(IF(AR29="",0,D59*K64*AR29))</f>
        <v>0</v>
      </c>
      <c r="AT29" s="9">
        <f t="shared" si="11"/>
        <v>-451621.88453413028</v>
      </c>
      <c r="AX29" s="15"/>
    </row>
    <row r="30" spans="1:50" x14ac:dyDescent="0.25">
      <c r="A30" t="s">
        <v>20</v>
      </c>
      <c r="B30" t="s">
        <v>34</v>
      </c>
      <c r="C30" t="s">
        <v>54</v>
      </c>
      <c r="D30">
        <v>149450714.03003439</v>
      </c>
      <c r="E30">
        <v>107549</v>
      </c>
      <c r="F30">
        <v>2.2540938854446889E-3</v>
      </c>
      <c r="G30">
        <v>56792</v>
      </c>
      <c r="H30">
        <v>101738</v>
      </c>
      <c r="P30">
        <v>8.59</v>
      </c>
      <c r="Q30">
        <v>3.93</v>
      </c>
      <c r="R30" s="7" t="str">
        <f>IF(I30="","",IF(I30&gt;I44,0,(I44-I30)))</f>
        <v/>
      </c>
      <c r="S30" s="7" t="str">
        <f>IF(J30="","",IF(J30&lt;J44,0,(J30-J44)))</f>
        <v/>
      </c>
      <c r="T30" s="7" t="str">
        <f>IF(K30="","",IF(K30&gt;K44,0,(K44-K30)))</f>
        <v/>
      </c>
      <c r="U30" s="7" t="str">
        <f>IF(L30="","",IF(L30&lt;L44,0,(L30-L44)))</f>
        <v/>
      </c>
      <c r="V30" s="7" t="str">
        <f>IF(M30="","",IF(M30&lt;M44,0,(M30-M44)))</f>
        <v/>
      </c>
      <c r="W30" s="7" t="str">
        <f>IF(N30="","",IF(N30&lt;N44,0,(N30-N44)))</f>
        <v/>
      </c>
      <c r="X30" s="7" t="str">
        <f>IF(O30="","",IF(O30&lt;O44,0,(O30-O44)))</f>
        <v/>
      </c>
      <c r="Y30" s="7">
        <f>IF(P30="","",IF(P30&gt;P44,0,(P44-P30)))</f>
        <v>0</v>
      </c>
      <c r="Z30" s="7">
        <f>IF(Q30="","",IF(Q30&lt;Q44,0,(Q30-Q44)))</f>
        <v>0</v>
      </c>
      <c r="AA30" s="7" t="str">
        <f t="shared" si="0"/>
        <v/>
      </c>
      <c r="AB30" s="7" t="str">
        <f t="shared" si="1"/>
        <v/>
      </c>
      <c r="AC30" s="7" t="str">
        <f t="shared" si="2"/>
        <v/>
      </c>
      <c r="AD30" s="7" t="str">
        <f t="shared" si="3"/>
        <v/>
      </c>
      <c r="AE30" s="7" t="str">
        <f t="shared" si="4"/>
        <v/>
      </c>
      <c r="AF30" s="7" t="str">
        <f t="shared" si="5"/>
        <v/>
      </c>
      <c r="AG30" s="7" t="str">
        <f t="shared" si="6"/>
        <v/>
      </c>
      <c r="AH30" s="7">
        <f t="shared" si="7"/>
        <v>0</v>
      </c>
      <c r="AI30" s="7">
        <f t="shared" si="8"/>
        <v>0</v>
      </c>
      <c r="AJ30" s="8" t="str">
        <f t="shared" ref="AJ30:AR30" si="29">IF(AA30&lt;&gt;"",AA30/AA44,"")</f>
        <v/>
      </c>
      <c r="AK30" s="8" t="str">
        <f t="shared" si="29"/>
        <v/>
      </c>
      <c r="AL30" s="8" t="str">
        <f t="shared" si="29"/>
        <v/>
      </c>
      <c r="AM30" s="8" t="str">
        <f t="shared" si="29"/>
        <v/>
      </c>
      <c r="AN30" s="8" t="str">
        <f t="shared" si="29"/>
        <v/>
      </c>
      <c r="AO30" s="8" t="str">
        <f t="shared" si="29"/>
        <v/>
      </c>
      <c r="AP30" s="8" t="str">
        <f t="shared" si="29"/>
        <v/>
      </c>
      <c r="AQ30" s="8">
        <f t="shared" si="29"/>
        <v>0</v>
      </c>
      <c r="AR30" s="8">
        <f t="shared" si="29"/>
        <v>0</v>
      </c>
      <c r="AS30" s="9">
        <f>(IF(AJ30="",0,D59*C64*AJ30))+(IF(AK30="",0,D59*D64*AK30))+(IF(AL30="",0,D59*E64*AL30))+(IF(AM30="",0,D59*F64*AM30))+(IF(AN30="",0,D59*G64*AN30))+(IF(AO30="",0,D59*H64*AO30))+(IF(AP30="",0,D59*I64*AP30))+(IF(AQ30="",0,D59*J64*AQ30))+(IF(AR30="",0,D59*K64*AR30))</f>
        <v>0</v>
      </c>
      <c r="AT30" s="9">
        <f t="shared" si="11"/>
        <v>-149450714.03003439</v>
      </c>
      <c r="AX30" s="15"/>
    </row>
    <row r="31" spans="1:50" x14ac:dyDescent="0.25">
      <c r="A31" t="s">
        <v>21</v>
      </c>
      <c r="B31" t="s">
        <v>33</v>
      </c>
      <c r="C31" t="s">
        <v>55</v>
      </c>
      <c r="D31">
        <v>372422691.65062809</v>
      </c>
      <c r="E31">
        <v>268006</v>
      </c>
      <c r="F31">
        <v>5.6170739464103739E-3</v>
      </c>
      <c r="G31">
        <v>78799</v>
      </c>
      <c r="H31">
        <v>233382</v>
      </c>
      <c r="P31">
        <v>1.24</v>
      </c>
      <c r="Q31">
        <v>1.29</v>
      </c>
      <c r="R31" s="7" t="str">
        <f>IF(I31="","",IF(I31&gt;I44,0,(I44-I31)))</f>
        <v/>
      </c>
      <c r="S31" s="7" t="str">
        <f>IF(J31="","",IF(J31&lt;J44,0,(J31-J44)))</f>
        <v/>
      </c>
      <c r="T31" s="7" t="str">
        <f>IF(K31="","",IF(K31&gt;K44,0,(K44-K31)))</f>
        <v/>
      </c>
      <c r="U31" s="7" t="str">
        <f>IF(L31="","",IF(L31&lt;L44,0,(L31-L44)))</f>
        <v/>
      </c>
      <c r="V31" s="7" t="str">
        <f>IF(M31="","",IF(M31&lt;M44,0,(M31-M44)))</f>
        <v/>
      </c>
      <c r="W31" s="7" t="str">
        <f>IF(N31="","",IF(N31&lt;N44,0,(N31-N44)))</f>
        <v/>
      </c>
      <c r="X31" s="7" t="str">
        <f>IF(O31="","",IF(O31&lt;O44,0,(O31-O44)))</f>
        <v/>
      </c>
      <c r="Y31" s="7">
        <f>IF(P31="","",IF(P31&gt;P44,0,(P44-P31)))</f>
        <v>6.49</v>
      </c>
      <c r="Z31" s="7">
        <f>IF(Q31="","",IF(Q31&lt;Q44,0,(Q31-Q44)))</f>
        <v>0</v>
      </c>
      <c r="AA31" s="7" t="str">
        <f t="shared" si="0"/>
        <v/>
      </c>
      <c r="AB31" s="7" t="str">
        <f t="shared" si="1"/>
        <v/>
      </c>
      <c r="AC31" s="7" t="str">
        <f t="shared" si="2"/>
        <v/>
      </c>
      <c r="AD31" s="7" t="str">
        <f t="shared" si="3"/>
        <v/>
      </c>
      <c r="AE31" s="7" t="str">
        <f t="shared" si="4"/>
        <v/>
      </c>
      <c r="AF31" s="7" t="str">
        <f t="shared" si="5"/>
        <v/>
      </c>
      <c r="AG31" s="7" t="str">
        <f t="shared" si="6"/>
        <v/>
      </c>
      <c r="AH31" s="7">
        <f t="shared" si="7"/>
        <v>511405.51</v>
      </c>
      <c r="AI31" s="7">
        <f t="shared" si="8"/>
        <v>0</v>
      </c>
      <c r="AJ31" s="8" t="str">
        <f t="shared" ref="AJ31:AR31" si="30">IF(AA31&lt;&gt;"",AA31/AA44,"")</f>
        <v/>
      </c>
      <c r="AK31" s="8" t="str">
        <f t="shared" si="30"/>
        <v/>
      </c>
      <c r="AL31" s="8" t="str">
        <f t="shared" si="30"/>
        <v/>
      </c>
      <c r="AM31" s="8" t="str">
        <f t="shared" si="30"/>
        <v/>
      </c>
      <c r="AN31" s="8" t="str">
        <f t="shared" si="30"/>
        <v/>
      </c>
      <c r="AO31" s="8" t="str">
        <f t="shared" si="30"/>
        <v/>
      </c>
      <c r="AP31" s="8" t="str">
        <f t="shared" si="30"/>
        <v/>
      </c>
      <c r="AQ31" s="8">
        <f t="shared" si="30"/>
        <v>2.1065990398375787E-2</v>
      </c>
      <c r="AR31" s="8">
        <f t="shared" si="30"/>
        <v>0</v>
      </c>
      <c r="AS31" s="9">
        <f>(IF(AJ31="",0,D59*C64*AJ31))+(IF(AK31="",0,D59*D64*AK31))+(IF(AL31="",0,D59*E64*AL31))+(IF(AM31="",0,D59*F64*AM31))+(IF(AN31="",0,D59*G64*AN31))+(IF(AO31="",0,D59*H64*AO31))+(IF(AP31="",0,D59*I64*AP31))+(IF(AQ31="",0,D59*J64*AQ31))+(IF(AR31="",0,D59*K64*AR31))</f>
        <v>69835762.545578405</v>
      </c>
      <c r="AT31" s="9">
        <f t="shared" si="11"/>
        <v>-302586929.10504967</v>
      </c>
      <c r="AX31" s="15"/>
    </row>
    <row r="32" spans="1:50" x14ac:dyDescent="0.25">
      <c r="A32" t="s">
        <v>22</v>
      </c>
      <c r="B32" t="s">
        <v>33</v>
      </c>
      <c r="C32" t="s">
        <v>56</v>
      </c>
      <c r="D32">
        <v>774428701.14693964</v>
      </c>
      <c r="E32">
        <v>557301</v>
      </c>
      <c r="F32">
        <v>1.1680338975278339E-2</v>
      </c>
      <c r="G32">
        <v>210739</v>
      </c>
      <c r="H32">
        <v>506898</v>
      </c>
      <c r="P32">
        <v>6.52</v>
      </c>
      <c r="Q32">
        <v>1.38</v>
      </c>
      <c r="R32" s="7" t="str">
        <f>IF(I32="","",IF(I32&gt;I44,0,(I44-I32)))</f>
        <v/>
      </c>
      <c r="S32" s="7" t="str">
        <f>IF(J32="","",IF(J32&lt;J44,0,(J32-J44)))</f>
        <v/>
      </c>
      <c r="T32" s="7" t="str">
        <f>IF(K32="","",IF(K32&gt;K44,0,(K44-K32)))</f>
        <v/>
      </c>
      <c r="U32" s="7" t="str">
        <f>IF(L32="","",IF(L32&lt;L44,0,(L32-L44)))</f>
        <v/>
      </c>
      <c r="V32" s="7" t="str">
        <f>IF(M32="","",IF(M32&lt;M44,0,(M32-M44)))</f>
        <v/>
      </c>
      <c r="W32" s="7" t="str">
        <f>IF(N32="","",IF(N32&lt;N44,0,(N32-N44)))</f>
        <v/>
      </c>
      <c r="X32" s="7" t="str">
        <f>IF(O32="","",IF(O32&lt;O44,0,(O32-O44)))</f>
        <v/>
      </c>
      <c r="Y32" s="7">
        <f>IF(P32="","",IF(P32&gt;P44,0,(P44-P32)))</f>
        <v>1.2100000000000009</v>
      </c>
      <c r="Z32" s="7">
        <f>IF(Q32="","",IF(Q32&lt;Q44,0,(Q32-Q44)))</f>
        <v>0</v>
      </c>
      <c r="AA32" s="7" t="str">
        <f t="shared" si="0"/>
        <v/>
      </c>
      <c r="AB32" s="7" t="str">
        <f t="shared" si="1"/>
        <v/>
      </c>
      <c r="AC32" s="7" t="str">
        <f t="shared" si="2"/>
        <v/>
      </c>
      <c r="AD32" s="7" t="str">
        <f t="shared" si="3"/>
        <v/>
      </c>
      <c r="AE32" s="7" t="str">
        <f t="shared" si="4"/>
        <v/>
      </c>
      <c r="AF32" s="7" t="str">
        <f t="shared" si="5"/>
        <v/>
      </c>
      <c r="AG32" s="7" t="str">
        <f t="shared" si="6"/>
        <v/>
      </c>
      <c r="AH32" s="7">
        <f t="shared" si="7"/>
        <v>254994.19000000018</v>
      </c>
      <c r="AI32" s="7">
        <f t="shared" si="8"/>
        <v>0</v>
      </c>
      <c r="AJ32" s="8" t="str">
        <f t="shared" ref="AJ32:AR32" si="31">IF(AA32&lt;&gt;"",AA32/AA44,"")</f>
        <v/>
      </c>
      <c r="AK32" s="8" t="str">
        <f t="shared" si="31"/>
        <v/>
      </c>
      <c r="AL32" s="8" t="str">
        <f t="shared" si="31"/>
        <v/>
      </c>
      <c r="AM32" s="8" t="str">
        <f t="shared" si="31"/>
        <v/>
      </c>
      <c r="AN32" s="8" t="str">
        <f t="shared" si="31"/>
        <v/>
      </c>
      <c r="AO32" s="8" t="str">
        <f t="shared" si="31"/>
        <v/>
      </c>
      <c r="AP32" s="8" t="str">
        <f t="shared" si="31"/>
        <v/>
      </c>
      <c r="AQ32" s="8">
        <f t="shared" si="31"/>
        <v>1.050380774775308E-2</v>
      </c>
      <c r="AR32" s="8">
        <f t="shared" si="31"/>
        <v>0</v>
      </c>
      <c r="AS32" s="9">
        <f>(IF(AJ32="",0,D59*C64*AJ32))+(IF(AK32="",0,D59*D64*AK32))+(IF(AL32="",0,D59*E64*AL32))+(IF(AM32="",0,D59*F64*AM32))+(IF(AN32="",0,D59*G64*AN32))+(IF(AO32="",0,D59*H64*AO32))+(IF(AP32="",0,D59*I64*AP32))+(IF(AQ32="",0,D59*J64*AQ32))+(IF(AR32="",0,D59*K64*AR32))</f>
        <v>34821122.094171643</v>
      </c>
      <c r="AT32" s="9">
        <f t="shared" si="11"/>
        <v>-739607579.05276799</v>
      </c>
      <c r="AX32" s="15"/>
    </row>
    <row r="33" spans="1:50" x14ac:dyDescent="0.25">
      <c r="A33" t="s">
        <v>23</v>
      </c>
      <c r="B33" t="s">
        <v>33</v>
      </c>
      <c r="C33" t="s">
        <v>57</v>
      </c>
      <c r="D33">
        <v>362530087.97063279</v>
      </c>
      <c r="E33">
        <v>260887</v>
      </c>
      <c r="F33">
        <v>5.46786852032105E-3</v>
      </c>
      <c r="G33">
        <v>90799</v>
      </c>
      <c r="H33">
        <v>227711</v>
      </c>
      <c r="P33">
        <v>4.38</v>
      </c>
      <c r="Q33">
        <v>0.88</v>
      </c>
      <c r="R33" s="7" t="str">
        <f>IF(I33="","",IF(I33&gt;I44,0,(I44-I33)))</f>
        <v/>
      </c>
      <c r="S33" s="7" t="str">
        <f>IF(J33="","",IF(J33&lt;J44,0,(J33-J44)))</f>
        <v/>
      </c>
      <c r="T33" s="7" t="str">
        <f>IF(K33="","",IF(K33&gt;K44,0,(K44-K33)))</f>
        <v/>
      </c>
      <c r="U33" s="7" t="str">
        <f>IF(L33="","",IF(L33&lt;L44,0,(L33-L44)))</f>
        <v/>
      </c>
      <c r="V33" s="7" t="str">
        <f>IF(M33="","",IF(M33&lt;M44,0,(M33-M44)))</f>
        <v/>
      </c>
      <c r="W33" s="7" t="str">
        <f>IF(N33="","",IF(N33&lt;N44,0,(N33-N44)))</f>
        <v/>
      </c>
      <c r="X33" s="7" t="str">
        <f>IF(O33="","",IF(O33&lt;O44,0,(O33-O44)))</f>
        <v/>
      </c>
      <c r="Y33" s="7">
        <f>IF(P33="","",IF(P33&gt;P44,0,(P44-P33)))</f>
        <v>3.3500000000000005</v>
      </c>
      <c r="Z33" s="7">
        <f>IF(Q33="","",IF(Q33&lt;Q44,0,(Q33-Q44)))</f>
        <v>0</v>
      </c>
      <c r="AA33" s="7" t="str">
        <f t="shared" si="0"/>
        <v/>
      </c>
      <c r="AB33" s="7" t="str">
        <f t="shared" si="1"/>
        <v/>
      </c>
      <c r="AC33" s="7" t="str">
        <f t="shared" si="2"/>
        <v/>
      </c>
      <c r="AD33" s="7" t="str">
        <f t="shared" si="3"/>
        <v/>
      </c>
      <c r="AE33" s="7" t="str">
        <f t="shared" si="4"/>
        <v/>
      </c>
      <c r="AF33" s="7" t="str">
        <f t="shared" si="5"/>
        <v/>
      </c>
      <c r="AG33" s="7" t="str">
        <f t="shared" si="6"/>
        <v/>
      </c>
      <c r="AH33" s="7">
        <f t="shared" si="7"/>
        <v>304176.65000000002</v>
      </c>
      <c r="AI33" s="7">
        <f t="shared" si="8"/>
        <v>0</v>
      </c>
      <c r="AJ33" s="8" t="str">
        <f t="shared" ref="AJ33:AR33" si="32">IF(AA33&lt;&gt;"",AA33/AA44,"")</f>
        <v/>
      </c>
      <c r="AK33" s="8" t="str">
        <f t="shared" si="32"/>
        <v/>
      </c>
      <c r="AL33" s="8" t="str">
        <f t="shared" si="32"/>
        <v/>
      </c>
      <c r="AM33" s="8" t="str">
        <f t="shared" si="32"/>
        <v/>
      </c>
      <c r="AN33" s="8" t="str">
        <f t="shared" si="32"/>
        <v/>
      </c>
      <c r="AO33" s="8" t="str">
        <f t="shared" si="32"/>
        <v/>
      </c>
      <c r="AP33" s="8" t="str">
        <f t="shared" si="32"/>
        <v/>
      </c>
      <c r="AQ33" s="8">
        <f t="shared" si="32"/>
        <v>1.2529748434486194E-2</v>
      </c>
      <c r="AR33" s="8">
        <f t="shared" si="32"/>
        <v>0</v>
      </c>
      <c r="AS33" s="9">
        <f>(IF(AJ33="",0,D59*C64*AJ33))+(IF(AK33="",0,D59*D64*AK33))+(IF(AL33="",0,D59*E64*AL33))+(IF(AM33="",0,D59*F64*AM33))+(IF(AN33="",0,D59*G64*AN33))+(IF(AO33="",0,D59*H64*AO33))+(IF(AP33="",0,D59*I64*AP33))+(IF(AQ33="",0,D59*J64*AQ33))+(IF(AR33="",0,D59*K64*AR33))</f>
        <v>41537308.233752735</v>
      </c>
      <c r="AT33" s="9">
        <f t="shared" si="11"/>
        <v>-320992779.73688006</v>
      </c>
      <c r="AX33" s="15"/>
    </row>
    <row r="34" spans="1:50" x14ac:dyDescent="0.25">
      <c r="A34" t="s">
        <v>24</v>
      </c>
      <c r="B34" t="s">
        <v>33</v>
      </c>
      <c r="C34" t="s">
        <v>58</v>
      </c>
      <c r="D34">
        <v>516991720.51029819</v>
      </c>
      <c r="E34">
        <v>372042</v>
      </c>
      <c r="F34">
        <v>7.797539701239556E-3</v>
      </c>
      <c r="G34">
        <v>163588</v>
      </c>
      <c r="H34">
        <v>347005</v>
      </c>
      <c r="I34">
        <v>29</v>
      </c>
      <c r="J34">
        <v>0</v>
      </c>
      <c r="M34">
        <v>1</v>
      </c>
      <c r="N34">
        <v>0</v>
      </c>
      <c r="P34">
        <v>5.4</v>
      </c>
      <c r="Q34">
        <v>1.73</v>
      </c>
      <c r="R34" s="7">
        <f>IF(I34="","",IF(I34&gt;I44,0,(I44-I34)))</f>
        <v>1</v>
      </c>
      <c r="S34" s="7">
        <f>IF(J34="","",IF(J34&lt;J44,0,(J34-J44)))</f>
        <v>0</v>
      </c>
      <c r="T34" s="7" t="str">
        <f>IF(K34="","",IF(K34&gt;K44,0,(K44-K34)))</f>
        <v/>
      </c>
      <c r="U34" s="7" t="str">
        <f>IF(L34="","",IF(L34&lt;L44,0,(L34-L44)))</f>
        <v/>
      </c>
      <c r="V34" s="7">
        <f>IF(M34="","",IF(M34&lt;M44,0,(M34-M44)))</f>
        <v>0.39</v>
      </c>
      <c r="W34" s="7">
        <f>IF(N34="","",IF(N34&lt;N44,0,(N34-N44)))</f>
        <v>0</v>
      </c>
      <c r="X34" s="7" t="str">
        <f>IF(O34="","",IF(O34&lt;O44,0,(O34-O44)))</f>
        <v/>
      </c>
      <c r="Y34" s="7">
        <f>IF(P34="","",IF(P34&gt;P44,0,(P44-P34)))</f>
        <v>2.33</v>
      </c>
      <c r="Z34" s="7">
        <f>IF(Q34="","",IF(Q34&lt;Q44,0,(Q34-Q44)))</f>
        <v>0</v>
      </c>
      <c r="AA34" s="7">
        <f t="shared" si="0"/>
        <v>372042</v>
      </c>
      <c r="AB34" s="7">
        <f t="shared" si="1"/>
        <v>0</v>
      </c>
      <c r="AC34" s="7" t="str">
        <f t="shared" si="2"/>
        <v/>
      </c>
      <c r="AD34" s="7" t="str">
        <f t="shared" si="3"/>
        <v/>
      </c>
      <c r="AE34" s="7">
        <f t="shared" si="4"/>
        <v>145096.38</v>
      </c>
      <c r="AF34" s="7">
        <f t="shared" si="5"/>
        <v>0</v>
      </c>
      <c r="AG34" s="7" t="str">
        <f t="shared" si="6"/>
        <v/>
      </c>
      <c r="AH34" s="7">
        <f t="shared" si="7"/>
        <v>381160.04000000004</v>
      </c>
      <c r="AI34" s="7">
        <f t="shared" si="8"/>
        <v>0</v>
      </c>
      <c r="AJ34" s="8">
        <f t="shared" ref="AJ34:AR34" si="33">IF(AA34&lt;&gt;"",AA34/AA44,"")</f>
        <v>5.3214628476835335E-3</v>
      </c>
      <c r="AK34" s="8">
        <f t="shared" si="33"/>
        <v>0</v>
      </c>
      <c r="AL34" s="8" t="str">
        <f t="shared" si="33"/>
        <v/>
      </c>
      <c r="AM34" s="8" t="str">
        <f t="shared" si="33"/>
        <v/>
      </c>
      <c r="AN34" s="8">
        <f t="shared" si="33"/>
        <v>0.18041365494712297</v>
      </c>
      <c r="AO34" s="8">
        <f t="shared" si="33"/>
        <v>0</v>
      </c>
      <c r="AP34" s="8" t="str">
        <f t="shared" si="33"/>
        <v/>
      </c>
      <c r="AQ34" s="8">
        <f t="shared" si="33"/>
        <v>1.5700874523007256E-2</v>
      </c>
      <c r="AR34" s="8">
        <f t="shared" si="33"/>
        <v>0</v>
      </c>
      <c r="AS34" s="9">
        <f>(IF(AJ34="",0,D59*C64*AJ34))+(IF(AK34="",0,D59*D64*AK34))+(IF(AL34="",0,D59*E64*AL34))+(IF(AM34="",0,D59*F64*AM34))+(IF(AN34="",0,D59*G64*AN34))+(IF(AO34="",0,D59*H64*AO34))+(IF(AP34="",0,D59*I64*AP34))+(IF(AQ34="",0,D59*J64*AQ34))+(IF(AR34="",0,D59*K64*AR34))</f>
        <v>632668255.37606752</v>
      </c>
      <c r="AT34" s="9">
        <f t="shared" si="11"/>
        <v>115676534.86576933</v>
      </c>
      <c r="AX34" s="15"/>
    </row>
    <row r="35" spans="1:50" x14ac:dyDescent="0.25">
      <c r="A35" t="s">
        <v>25</v>
      </c>
      <c r="B35" t="s">
        <v>33</v>
      </c>
      <c r="C35" t="s">
        <v>59</v>
      </c>
      <c r="D35">
        <v>149830076.41304311</v>
      </c>
      <c r="E35">
        <v>107822</v>
      </c>
      <c r="F35">
        <v>2.259815627448114E-3</v>
      </c>
      <c r="G35">
        <v>39694</v>
      </c>
      <c r="H35">
        <v>96125</v>
      </c>
      <c r="P35">
        <v>7.34</v>
      </c>
      <c r="Q35">
        <v>0</v>
      </c>
      <c r="R35" s="7" t="str">
        <f>IF(I35="","",IF(I35&gt;I44,0,(I44-I35)))</f>
        <v/>
      </c>
      <c r="S35" s="7" t="str">
        <f>IF(J35="","",IF(J35&lt;J44,0,(J35-J44)))</f>
        <v/>
      </c>
      <c r="T35" s="7" t="str">
        <f>IF(K35="","",IF(K35&gt;K44,0,(K44-K35)))</f>
        <v/>
      </c>
      <c r="U35" s="7" t="str">
        <f>IF(L35="","",IF(L35&lt;L44,0,(L35-L44)))</f>
        <v/>
      </c>
      <c r="V35" s="7" t="str">
        <f>IF(M35="","",IF(M35&lt;M44,0,(M35-M44)))</f>
        <v/>
      </c>
      <c r="W35" s="7" t="str">
        <f>IF(N35="","",IF(N35&lt;N44,0,(N35-N44)))</f>
        <v/>
      </c>
      <c r="X35" s="7" t="str">
        <f>IF(O35="","",IF(O35&lt;O44,0,(O35-O44)))</f>
        <v/>
      </c>
      <c r="Y35" s="7">
        <f>IF(P35="","",IF(P35&gt;P44,0,(P44-P35)))</f>
        <v>0.39000000000000057</v>
      </c>
      <c r="Z35" s="7">
        <f>IF(Q35="","",IF(Q35&lt;Q44,0,(Q35-Q44)))</f>
        <v>0</v>
      </c>
      <c r="AA35" s="7" t="str">
        <f t="shared" si="0"/>
        <v/>
      </c>
      <c r="AB35" s="7" t="str">
        <f t="shared" si="1"/>
        <v/>
      </c>
      <c r="AC35" s="7" t="str">
        <f t="shared" si="2"/>
        <v/>
      </c>
      <c r="AD35" s="7" t="str">
        <f t="shared" si="3"/>
        <v/>
      </c>
      <c r="AE35" s="7" t="str">
        <f t="shared" si="4"/>
        <v/>
      </c>
      <c r="AF35" s="7" t="str">
        <f t="shared" si="5"/>
        <v/>
      </c>
      <c r="AG35" s="7" t="str">
        <f t="shared" si="6"/>
        <v/>
      </c>
      <c r="AH35" s="7">
        <f t="shared" si="7"/>
        <v>15480.660000000022</v>
      </c>
      <c r="AI35" s="7">
        <f t="shared" si="8"/>
        <v>0</v>
      </c>
      <c r="AJ35" s="8" t="str">
        <f t="shared" ref="AJ35:AR35" si="34">IF(AA35&lt;&gt;"",AA35/AA44,"")</f>
        <v/>
      </c>
      <c r="AK35" s="8" t="str">
        <f t="shared" si="34"/>
        <v/>
      </c>
      <c r="AL35" s="8" t="str">
        <f t="shared" si="34"/>
        <v/>
      </c>
      <c r="AM35" s="8" t="str">
        <f t="shared" si="34"/>
        <v/>
      </c>
      <c r="AN35" s="8" t="str">
        <f t="shared" si="34"/>
        <v/>
      </c>
      <c r="AO35" s="8" t="str">
        <f t="shared" si="34"/>
        <v/>
      </c>
      <c r="AP35" s="8" t="str">
        <f t="shared" si="34"/>
        <v/>
      </c>
      <c r="AQ35" s="8">
        <f t="shared" si="34"/>
        <v>6.3768463292568085E-4</v>
      </c>
      <c r="AR35" s="8">
        <f t="shared" si="34"/>
        <v>0</v>
      </c>
      <c r="AS35" s="9">
        <f>(IF(AJ35="",0,D59*C64*AJ35))+(IF(AK35="",0,D59*D64*AK35))+(IF(AL35="",0,D59*E64*AL35))+(IF(AM35="",0,D59*F64*AM35))+(IF(AN35="",0,D59*G64*AN35))+(IF(AO35="",0,D59*H64*AO35))+(IF(AP35="",0,D59*I64*AP35))+(IF(AQ35="",0,D59*J64*AQ35))+(IF(AR35="",0,D59*K64*AR35))</f>
        <v>2113985.2322061127</v>
      </c>
      <c r="AT35" s="9">
        <f t="shared" si="11"/>
        <v>-147716091.18083701</v>
      </c>
      <c r="AX35" s="15"/>
    </row>
    <row r="36" spans="1:50" x14ac:dyDescent="0.25">
      <c r="A36" t="s">
        <v>26</v>
      </c>
      <c r="B36" t="s">
        <v>33</v>
      </c>
      <c r="C36" t="s">
        <v>60</v>
      </c>
      <c r="D36">
        <v>1643677153.9590681</v>
      </c>
      <c r="E36">
        <v>1182837</v>
      </c>
      <c r="F36">
        <v>2.4790799069984281E-2</v>
      </c>
      <c r="G36">
        <v>557672</v>
      </c>
      <c r="H36">
        <v>1098011</v>
      </c>
      <c r="I36">
        <v>16</v>
      </c>
      <c r="J36">
        <v>0</v>
      </c>
      <c r="K36">
        <v>115.5</v>
      </c>
      <c r="M36">
        <v>0.16669999999999999</v>
      </c>
      <c r="N36">
        <v>0</v>
      </c>
      <c r="P36">
        <v>11.62</v>
      </c>
      <c r="Q36">
        <v>4.55</v>
      </c>
      <c r="R36" s="7">
        <f>IF(I36="","",IF(I36&gt;I44,0,(I44-I36)))</f>
        <v>14</v>
      </c>
      <c r="S36" s="7">
        <f>IF(J36="","",IF(J36&lt;J44,0,(J36-J44)))</f>
        <v>0</v>
      </c>
      <c r="T36" s="7">
        <f>IF(K36="","",IF(K36&gt;K44,0,(K44-K36)))</f>
        <v>0</v>
      </c>
      <c r="U36" s="7" t="str">
        <f>IF(L36="","",IF(L36&lt;L44,0,(L36-L44)))</f>
        <v/>
      </c>
      <c r="V36" s="7">
        <f>IF(M36="","",IF(M36&lt;M44,0,(M36-M44)))</f>
        <v>0</v>
      </c>
      <c r="W36" s="7">
        <f>IF(N36="","",IF(N36&lt;N44,0,(N36-N44)))</f>
        <v>0</v>
      </c>
      <c r="X36" s="7" t="str">
        <f>IF(O36="","",IF(O36&lt;O44,0,(O36-O44)))</f>
        <v/>
      </c>
      <c r="Y36" s="7">
        <f>IF(P36="","",IF(P36&gt;P44,0,(P44-P36)))</f>
        <v>0</v>
      </c>
      <c r="Z36" s="7">
        <f>IF(Q36="","",IF(Q36&lt;Q44,0,(Q36-Q44)))</f>
        <v>0</v>
      </c>
      <c r="AA36" s="7">
        <f t="shared" si="0"/>
        <v>16559718</v>
      </c>
      <c r="AB36" s="7">
        <f t="shared" si="1"/>
        <v>0</v>
      </c>
      <c r="AC36" s="7">
        <f t="shared" si="2"/>
        <v>0</v>
      </c>
      <c r="AD36" s="7" t="str">
        <f t="shared" si="3"/>
        <v/>
      </c>
      <c r="AE36" s="7">
        <f t="shared" si="4"/>
        <v>0</v>
      </c>
      <c r="AF36" s="7">
        <f t="shared" si="5"/>
        <v>0</v>
      </c>
      <c r="AG36" s="7" t="str">
        <f t="shared" si="6"/>
        <v/>
      </c>
      <c r="AH36" s="7">
        <f t="shared" si="7"/>
        <v>0</v>
      </c>
      <c r="AI36" s="7">
        <f t="shared" si="8"/>
        <v>0</v>
      </c>
      <c r="AJ36" s="8">
        <f t="shared" ref="AJ36:AR36" si="35">IF(AA36&lt;&gt;"",AA36/AA44,"")</f>
        <v>0.23686015048063463</v>
      </c>
      <c r="AK36" s="8">
        <f t="shared" si="35"/>
        <v>0</v>
      </c>
      <c r="AL36" s="8">
        <f t="shared" si="35"/>
        <v>0</v>
      </c>
      <c r="AM36" s="8" t="str">
        <f t="shared" si="35"/>
        <v/>
      </c>
      <c r="AN36" s="8">
        <f t="shared" si="35"/>
        <v>0</v>
      </c>
      <c r="AO36" s="8">
        <f t="shared" si="35"/>
        <v>0</v>
      </c>
      <c r="AP36" s="8" t="str">
        <f t="shared" si="35"/>
        <v/>
      </c>
      <c r="AQ36" s="8">
        <f t="shared" si="35"/>
        <v>0</v>
      </c>
      <c r="AR36" s="8">
        <f t="shared" si="35"/>
        <v>0</v>
      </c>
      <c r="AS36" s="9">
        <f>(IF(AJ36="",0,D59*C64*AJ36))+(IF(AK36="",0,D59*D64*AK36))+(IF(AL36="",0,D59*E64*AL36))+(IF(AM36="",0,D59*F64*AM36))+(IF(AN36="",0,D59*G64*AN36))+(IF(AO36="",0,D59*H64*AO36))+(IF(AP36="",0,D59*I64*AP36))+(IF(AQ36="",0,D59*J64*AQ36))+(IF(AR36="",0,D59*K64*AR36))</f>
        <v>1884513445.1500659</v>
      </c>
      <c r="AT36" s="9">
        <f t="shared" si="11"/>
        <v>240836291.19099784</v>
      </c>
      <c r="AX36" s="15"/>
    </row>
    <row r="37" spans="1:50" x14ac:dyDescent="0.25">
      <c r="A37" t="s">
        <v>27</v>
      </c>
      <c r="B37" t="s">
        <v>33</v>
      </c>
      <c r="C37" t="s">
        <v>61</v>
      </c>
      <c r="D37">
        <v>2308211659.737968</v>
      </c>
      <c r="E37">
        <v>1661055</v>
      </c>
      <c r="F37">
        <v>3.4813656276556061E-2</v>
      </c>
      <c r="G37">
        <v>778389</v>
      </c>
      <c r="H37">
        <v>1559601</v>
      </c>
      <c r="I37">
        <v>32.565199999999997</v>
      </c>
      <c r="J37">
        <v>0.18920000000000001</v>
      </c>
      <c r="K37">
        <v>63.9</v>
      </c>
      <c r="L37">
        <v>0.1429</v>
      </c>
      <c r="M37">
        <v>0.42109999999999997</v>
      </c>
      <c r="N37">
        <v>0.52629999999999999</v>
      </c>
      <c r="O37">
        <v>0</v>
      </c>
      <c r="P37">
        <v>17.899999999999999</v>
      </c>
      <c r="Q37">
        <v>8.59</v>
      </c>
      <c r="R37" s="7">
        <f>IF(I37="","",IF(I37&gt;I44,0,(I44-I37)))</f>
        <v>0</v>
      </c>
      <c r="S37" s="7">
        <f>IF(J37="","",IF(J37&lt;J44,0,(J37-J44)))</f>
        <v>0</v>
      </c>
      <c r="T37" s="7">
        <f>IF(K37="","",IF(K37&gt;K44,0,(K44-K37)))</f>
        <v>0</v>
      </c>
      <c r="U37" s="7">
        <f>IF(L37="","",IF(L37&lt;L44,0,(L37-L44)))</f>
        <v>0</v>
      </c>
      <c r="V37" s="7">
        <f>IF(M37="","",IF(M37&lt;M44,0,(M37-M44)))</f>
        <v>0</v>
      </c>
      <c r="W37" s="7">
        <f>IF(N37="","",IF(N37&lt;N44,0,(N37-N44)))</f>
        <v>0.2263</v>
      </c>
      <c r="X37" s="7">
        <f>IF(O37="","",IF(O37&lt;O44,0,(O37-O44)))</f>
        <v>0</v>
      </c>
      <c r="Y37" s="7">
        <f>IF(P37="","",IF(P37&gt;P44,0,(P44-P37)))</f>
        <v>0</v>
      </c>
      <c r="Z37" s="7">
        <f>IF(Q37="","",IF(Q37&lt;Q44,0,(Q37-Q44)))</f>
        <v>1.1499999999999995</v>
      </c>
      <c r="AA37" s="7">
        <f t="shared" si="0"/>
        <v>0</v>
      </c>
      <c r="AB37" s="7">
        <f t="shared" si="1"/>
        <v>0</v>
      </c>
      <c r="AC37" s="7">
        <f t="shared" si="2"/>
        <v>0</v>
      </c>
      <c r="AD37" s="7">
        <f t="shared" si="3"/>
        <v>0</v>
      </c>
      <c r="AE37" s="7">
        <f t="shared" si="4"/>
        <v>0</v>
      </c>
      <c r="AF37" s="7">
        <f t="shared" si="5"/>
        <v>375896.74650000001</v>
      </c>
      <c r="AG37" s="7">
        <f t="shared" si="6"/>
        <v>0</v>
      </c>
      <c r="AH37" s="7">
        <f t="shared" si="7"/>
        <v>0</v>
      </c>
      <c r="AI37" s="7">
        <f t="shared" si="8"/>
        <v>1793541.1499999992</v>
      </c>
      <c r="AJ37" s="8">
        <f t="shared" ref="AJ37:AR37" si="36">IF(AA37&lt;&gt;"",AA37/AA44,"")</f>
        <v>0</v>
      </c>
      <c r="AK37" s="8">
        <f t="shared" si="36"/>
        <v>0</v>
      </c>
      <c r="AL37" s="8">
        <f t="shared" si="36"/>
        <v>0</v>
      </c>
      <c r="AM37" s="8">
        <f t="shared" si="36"/>
        <v>0</v>
      </c>
      <c r="AN37" s="8">
        <f t="shared" si="36"/>
        <v>0</v>
      </c>
      <c r="AO37" s="8">
        <f t="shared" si="36"/>
        <v>8.1388918830128734E-2</v>
      </c>
      <c r="AP37" s="8">
        <f t="shared" si="36"/>
        <v>0</v>
      </c>
      <c r="AQ37" s="8">
        <f t="shared" si="36"/>
        <v>0</v>
      </c>
      <c r="AR37" s="8">
        <f t="shared" si="36"/>
        <v>1.9807111773720684E-2</v>
      </c>
      <c r="AS37" s="9">
        <f>(IF(AJ37="",0,D59*C64*AJ37))+(IF(AK37="",0,D59*D64*AK37))+(IF(AL37="",0,D59*E64*AL37))+(IF(AM37="",0,D59*F64*AM37))+(IF(AN37="",0,D59*G64*AN37))+(IF(AO37="",0,D59*H64*AO37))+(IF(AP37="",0,D59*I64*AP37))+(IF(AQ37="",0,D59*J64*AQ37))+(IF(AR37="",0,D59*K64*AR37))</f>
        <v>517180707.53701711</v>
      </c>
      <c r="AT37" s="9">
        <f t="shared" si="11"/>
        <v>-1791030952.2009509</v>
      </c>
      <c r="AX37" s="15"/>
    </row>
    <row r="38" spans="1:50" x14ac:dyDescent="0.25">
      <c r="A38" t="s">
        <v>28</v>
      </c>
      <c r="B38" t="s">
        <v>33</v>
      </c>
      <c r="C38" t="s">
        <v>62</v>
      </c>
      <c r="D38">
        <v>5589678207.887578</v>
      </c>
      <c r="E38">
        <v>4022492</v>
      </c>
      <c r="F38">
        <v>8.4306452142280983E-2</v>
      </c>
      <c r="G38">
        <v>1758166</v>
      </c>
      <c r="H38">
        <v>3695075</v>
      </c>
      <c r="I38">
        <v>23</v>
      </c>
      <c r="J38">
        <v>0.1429</v>
      </c>
      <c r="K38">
        <v>32.5</v>
      </c>
      <c r="L38">
        <v>0</v>
      </c>
      <c r="M38">
        <v>0.54169999999999996</v>
      </c>
      <c r="N38">
        <v>0.33329999999999999</v>
      </c>
      <c r="O38">
        <v>0</v>
      </c>
      <c r="P38">
        <v>9.14</v>
      </c>
      <c r="Q38">
        <v>2.46</v>
      </c>
      <c r="R38" s="7">
        <f>IF(I38="","",IF(I38&gt;I44,0,(I44-I38)))</f>
        <v>7</v>
      </c>
      <c r="S38" s="7">
        <f>IF(J38="","",IF(J38&lt;J44,0,(J38-J44)))</f>
        <v>0</v>
      </c>
      <c r="T38" s="7">
        <f>IF(K38="","",IF(K38&gt;K44,0,(K44-K38)))</f>
        <v>12.5</v>
      </c>
      <c r="U38" s="7">
        <f>IF(L38="","",IF(L38&lt;L44,0,(L38-L44)))</f>
        <v>0</v>
      </c>
      <c r="V38" s="7">
        <f>IF(M38="","",IF(M38&lt;M44,0,(M38-M44)))</f>
        <v>0</v>
      </c>
      <c r="W38" s="7">
        <f>IF(N38="","",IF(N38&lt;N44,0,(N38-N44)))</f>
        <v>3.3299999999999996E-2</v>
      </c>
      <c r="X38" s="7">
        <f>IF(O38="","",IF(O38&lt;O44,0,(O38-O44)))</f>
        <v>0</v>
      </c>
      <c r="Y38" s="7">
        <f>IF(P38="","",IF(P38&gt;P44,0,(P44-P38)))</f>
        <v>0</v>
      </c>
      <c r="Z38" s="7">
        <f>IF(Q38="","",IF(Q38&lt;Q44,0,(Q38-Q44)))</f>
        <v>0</v>
      </c>
      <c r="AA38" s="7">
        <f t="shared" si="0"/>
        <v>28157444</v>
      </c>
      <c r="AB38" s="7">
        <f t="shared" si="1"/>
        <v>0</v>
      </c>
      <c r="AC38" s="7">
        <f t="shared" si="2"/>
        <v>50281150</v>
      </c>
      <c r="AD38" s="7">
        <f t="shared" si="3"/>
        <v>0</v>
      </c>
      <c r="AE38" s="7">
        <f t="shared" si="4"/>
        <v>0</v>
      </c>
      <c r="AF38" s="7">
        <f t="shared" si="5"/>
        <v>133948.98359999998</v>
      </c>
      <c r="AG38" s="7">
        <f t="shared" si="6"/>
        <v>0</v>
      </c>
      <c r="AH38" s="7">
        <f t="shared" si="7"/>
        <v>0</v>
      </c>
      <c r="AI38" s="7">
        <f t="shared" si="8"/>
        <v>0</v>
      </c>
      <c r="AJ38" s="8">
        <f t="shared" ref="AJ38:AR38" si="37">IF(AA38&lt;&gt;"",AA38/AA44,"")</f>
        <v>0.40274698053372909</v>
      </c>
      <c r="AK38" s="8">
        <f t="shared" si="37"/>
        <v>0</v>
      </c>
      <c r="AL38" s="8">
        <f t="shared" si="37"/>
        <v>0.90463649897754361</v>
      </c>
      <c r="AM38" s="8">
        <f t="shared" si="37"/>
        <v>0</v>
      </c>
      <c r="AN38" s="8">
        <f t="shared" si="37"/>
        <v>0</v>
      </c>
      <c r="AO38" s="8">
        <f t="shared" si="37"/>
        <v>2.9002546723555223E-2</v>
      </c>
      <c r="AP38" s="8">
        <f t="shared" si="37"/>
        <v>0</v>
      </c>
      <c r="AQ38" s="8">
        <f t="shared" si="37"/>
        <v>0</v>
      </c>
      <c r="AR38" s="8">
        <f t="shared" si="37"/>
        <v>0</v>
      </c>
      <c r="AS38" s="9">
        <f>(IF(AJ38="",0,D59*C64*AJ38))+(IF(AK38="",0,D59*D64*AK38))+(IF(AL38="",0,D59*E64*AL38))+(IF(AM38="",0,D59*F64*AM38))+(IF(AN38="",0,D59*G64*AN38))+(IF(AO38="",0,D59*H64*AO38))+(IF(AP38="",0,D59*I64*AP38))+(IF(AQ38="",0,D59*J64*AQ38))+(IF(AR38="",0,D59*K64*AR38))</f>
        <v>10469143850.370953</v>
      </c>
      <c r="AT38" s="9">
        <f t="shared" si="11"/>
        <v>4879465642.4833746</v>
      </c>
      <c r="AX38" s="15"/>
    </row>
    <row r="39" spans="1:50" x14ac:dyDescent="0.25">
      <c r="A39" t="s">
        <v>29</v>
      </c>
      <c r="B39" t="s">
        <v>33</v>
      </c>
      <c r="C39" t="s">
        <v>63</v>
      </c>
      <c r="D39">
        <v>4461482272.9357672</v>
      </c>
      <c r="E39">
        <v>3210610</v>
      </c>
      <c r="F39">
        <v>6.7290410599332148E-2</v>
      </c>
      <c r="G39">
        <v>1427988</v>
      </c>
      <c r="H39">
        <v>2982510</v>
      </c>
      <c r="I39">
        <v>47.827599999999997</v>
      </c>
      <c r="J39">
        <v>6.25E-2</v>
      </c>
      <c r="K39">
        <v>71.285700000000006</v>
      </c>
      <c r="L39">
        <v>0.5</v>
      </c>
      <c r="M39">
        <v>0.34289999999999998</v>
      </c>
      <c r="N39">
        <v>0.51429999999999998</v>
      </c>
      <c r="O39">
        <v>0.5</v>
      </c>
      <c r="P39">
        <v>9.89</v>
      </c>
      <c r="Q39">
        <v>4.59</v>
      </c>
      <c r="R39" s="7">
        <f>IF(I39="","",IF(I39&gt;I44,0,(I44-I39)))</f>
        <v>0</v>
      </c>
      <c r="S39" s="7">
        <f>IF(J39="","",IF(J39&lt;J44,0,(J39-J44)))</f>
        <v>0</v>
      </c>
      <c r="T39" s="7">
        <f>IF(K39="","",IF(K39&gt;K44,0,(K44-K39)))</f>
        <v>0</v>
      </c>
      <c r="U39" s="7">
        <f>IF(L39="","",IF(L39&lt;L44,0,(L39-L44)))</f>
        <v>9.9999999999999978E-2</v>
      </c>
      <c r="V39" s="7">
        <f>IF(M39="","",IF(M39&lt;M44,0,(M39-M44)))</f>
        <v>0</v>
      </c>
      <c r="W39" s="7">
        <f>IF(N39="","",IF(N39&lt;N44,0,(N39-N44)))</f>
        <v>0.21429999999999999</v>
      </c>
      <c r="X39" s="7">
        <f>IF(O39="","",IF(O39&lt;O44,0,(O39-O44)))</f>
        <v>0.3</v>
      </c>
      <c r="Y39" s="7">
        <f>IF(P39="","",IF(P39&gt;P44,0,(P44-P39)))</f>
        <v>0</v>
      </c>
      <c r="Z39" s="7">
        <f>IF(Q39="","",IF(Q39&lt;Q44,0,(Q39-Q44)))</f>
        <v>0</v>
      </c>
      <c r="AA39" s="7">
        <f t="shared" si="0"/>
        <v>0</v>
      </c>
      <c r="AB39" s="7">
        <f t="shared" si="1"/>
        <v>0</v>
      </c>
      <c r="AC39" s="7">
        <f t="shared" si="2"/>
        <v>0</v>
      </c>
      <c r="AD39" s="7">
        <f t="shared" si="3"/>
        <v>321060.99999999994</v>
      </c>
      <c r="AE39" s="7">
        <f t="shared" si="4"/>
        <v>0</v>
      </c>
      <c r="AF39" s="7">
        <f t="shared" si="5"/>
        <v>688033.723</v>
      </c>
      <c r="AG39" s="7">
        <f t="shared" si="6"/>
        <v>963183</v>
      </c>
      <c r="AH39" s="7">
        <f t="shared" si="7"/>
        <v>0</v>
      </c>
      <c r="AI39" s="7">
        <f t="shared" si="8"/>
        <v>0</v>
      </c>
      <c r="AJ39" s="8">
        <f t="shared" ref="AJ39:AR39" si="38">IF(AA39&lt;&gt;"",AA39/AA44,"")</f>
        <v>0</v>
      </c>
      <c r="AK39" s="8">
        <f t="shared" si="38"/>
        <v>0</v>
      </c>
      <c r="AL39" s="8">
        <f t="shared" si="38"/>
        <v>0</v>
      </c>
      <c r="AM39" s="8">
        <f t="shared" si="38"/>
        <v>5.1954517372520145E-2</v>
      </c>
      <c r="AN39" s="8">
        <f t="shared" si="38"/>
        <v>0</v>
      </c>
      <c r="AO39" s="8">
        <f t="shared" si="38"/>
        <v>0.14897261376971849</v>
      </c>
      <c r="AP39" s="8">
        <f t="shared" si="38"/>
        <v>0.41285918756390627</v>
      </c>
      <c r="AQ39" s="8">
        <f t="shared" si="38"/>
        <v>0</v>
      </c>
      <c r="AR39" s="8">
        <f t="shared" si="38"/>
        <v>0</v>
      </c>
      <c r="AS39" s="9">
        <f>(IF(AJ39="",0,D59*C64*AJ39))+(IF(AK39="",0,D59*D64*AK39))+(IF(AL39="",0,D59*E64*AL39))+(IF(AM39="",0,D59*F64*AM39))+(IF(AN39="",0,D59*G64*AN39))+(IF(AO39="",0,D59*H64*AO39))+(IF(AP39="",0,D59*I64*AP39))+(IF(AQ39="",0,D59*J64*AQ39))+(IF(AR39="",0,D59*K64*AR39))</f>
        <v>1683603871.1534896</v>
      </c>
      <c r="AT39" s="9">
        <f t="shared" si="11"/>
        <v>-2777878401.7822776</v>
      </c>
      <c r="AX39" s="15"/>
    </row>
    <row r="40" spans="1:50" x14ac:dyDescent="0.25">
      <c r="A40" t="s">
        <v>30</v>
      </c>
      <c r="B40" t="s">
        <v>33</v>
      </c>
      <c r="C40" t="s">
        <v>64</v>
      </c>
      <c r="D40">
        <v>2779600686.7567081</v>
      </c>
      <c r="E40">
        <v>2000280</v>
      </c>
      <c r="F40">
        <v>4.1923392287955281E-2</v>
      </c>
      <c r="G40">
        <v>857168</v>
      </c>
      <c r="H40">
        <v>1864805</v>
      </c>
      <c r="I40">
        <v>53.2</v>
      </c>
      <c r="J40">
        <v>0</v>
      </c>
      <c r="K40">
        <v>103.5</v>
      </c>
      <c r="M40">
        <v>0.2727</v>
      </c>
      <c r="N40">
        <v>0.63639999999999997</v>
      </c>
      <c r="P40">
        <v>10.25</v>
      </c>
      <c r="Q40">
        <v>3.49</v>
      </c>
      <c r="R40" s="7">
        <f>IF(I40="","",IF(I40&gt;I44,0,(I44-I40)))</f>
        <v>0</v>
      </c>
      <c r="S40" s="7">
        <f>IF(J40="","",IF(J40&lt;J44,0,(J40-J44)))</f>
        <v>0</v>
      </c>
      <c r="T40" s="7">
        <f>IF(K40="","",IF(K40&gt;K44,0,(K44-K40)))</f>
        <v>0</v>
      </c>
      <c r="U40" s="7" t="str">
        <f>IF(L40="","",IF(L40&lt;L44,0,(L40-L44)))</f>
        <v/>
      </c>
      <c r="V40" s="7">
        <f>IF(M40="","",IF(M40&lt;M44,0,(M40-M44)))</f>
        <v>0</v>
      </c>
      <c r="W40" s="7">
        <f>IF(N40="","",IF(N40&lt;N44,0,(N40-N44)))</f>
        <v>0.33639999999999998</v>
      </c>
      <c r="X40" s="7" t="str">
        <f>IF(O40="","",IF(O40&lt;O44,0,(O40-O44)))</f>
        <v/>
      </c>
      <c r="Y40" s="7">
        <f>IF(P40="","",IF(P40&gt;P44,0,(P44-P40)))</f>
        <v>0</v>
      </c>
      <c r="Z40" s="7">
        <f>IF(Q40="","",IF(Q40&lt;Q44,0,(Q40-Q44)))</f>
        <v>0</v>
      </c>
      <c r="AA40" s="7">
        <f t="shared" si="0"/>
        <v>0</v>
      </c>
      <c r="AB40" s="7">
        <f t="shared" si="1"/>
        <v>0</v>
      </c>
      <c r="AC40" s="7">
        <f t="shared" si="2"/>
        <v>0</v>
      </c>
      <c r="AD40" s="7" t="str">
        <f t="shared" si="3"/>
        <v/>
      </c>
      <c r="AE40" s="7">
        <f t="shared" si="4"/>
        <v>0</v>
      </c>
      <c r="AF40" s="7">
        <f t="shared" si="5"/>
        <v>672894.19199999992</v>
      </c>
      <c r="AG40" s="7" t="str">
        <f t="shared" si="6"/>
        <v/>
      </c>
      <c r="AH40" s="7">
        <f t="shared" si="7"/>
        <v>0</v>
      </c>
      <c r="AI40" s="7">
        <f t="shared" si="8"/>
        <v>0</v>
      </c>
      <c r="AJ40" s="8">
        <f t="shared" ref="AJ40:AR40" si="39">IF(AA40&lt;&gt;"",AA40/AA44,"")</f>
        <v>0</v>
      </c>
      <c r="AK40" s="8">
        <f t="shared" si="39"/>
        <v>0</v>
      </c>
      <c r="AL40" s="8">
        <f t="shared" si="39"/>
        <v>0</v>
      </c>
      <c r="AM40" s="8" t="str">
        <f t="shared" si="39"/>
        <v/>
      </c>
      <c r="AN40" s="8">
        <f t="shared" si="39"/>
        <v>0</v>
      </c>
      <c r="AO40" s="8">
        <f t="shared" si="39"/>
        <v>0.14569461237396758</v>
      </c>
      <c r="AP40" s="8" t="str">
        <f t="shared" si="39"/>
        <v/>
      </c>
      <c r="AQ40" s="8">
        <f t="shared" si="39"/>
        <v>0</v>
      </c>
      <c r="AR40" s="8">
        <f t="shared" si="39"/>
        <v>0</v>
      </c>
      <c r="AS40" s="9">
        <f>(IF(AJ40="",0,D59*C64*AJ40))+(IF(AK40="",0,D59*D64*AK40))+(IF(AL40="",0,D59*E64*AL40))+(IF(AM40="",0,D59*F64*AM40))+(IF(AN40="",0,D59*G64*AN40))+(IF(AO40="",0,D59*H64*AO40))+(IF(AP40="",0,D59*I64*AP40))+(IF(AQ40="",0,D59*J64*AQ40))+(IF(AR40="",0,D59*K64*AR40))</f>
        <v>338094051.74190527</v>
      </c>
      <c r="AT40" s="9">
        <f t="shared" si="11"/>
        <v>-2441506635.0148029</v>
      </c>
      <c r="AX40" s="15"/>
    </row>
    <row r="41" spans="1:50" x14ac:dyDescent="0.25">
      <c r="A41" t="s">
        <v>31</v>
      </c>
      <c r="B41" t="s">
        <v>33</v>
      </c>
      <c r="C41" t="s">
        <v>65</v>
      </c>
      <c r="D41">
        <v>2605672066.5849242</v>
      </c>
      <c r="E41">
        <v>1875116</v>
      </c>
      <c r="F41">
        <v>3.9300109811337192E-2</v>
      </c>
      <c r="G41">
        <v>897611</v>
      </c>
      <c r="H41">
        <v>1773555</v>
      </c>
      <c r="I41">
        <v>43.714300000000001</v>
      </c>
      <c r="J41">
        <v>0.16669999999999999</v>
      </c>
      <c r="K41">
        <v>42.666699999999999</v>
      </c>
      <c r="L41">
        <v>0</v>
      </c>
      <c r="M41">
        <v>0.85709999999999997</v>
      </c>
      <c r="N41">
        <v>0.28570000000000001</v>
      </c>
      <c r="O41">
        <v>0</v>
      </c>
      <c r="P41">
        <v>8.67</v>
      </c>
      <c r="Q41">
        <v>2.42</v>
      </c>
      <c r="R41" s="7">
        <f>IF(I41="","",IF(I41&gt;I44,0,(I44-I41)))</f>
        <v>0</v>
      </c>
      <c r="S41" s="7">
        <f>IF(J41="","",IF(J41&lt;J44,0,(J41-J44)))</f>
        <v>0</v>
      </c>
      <c r="T41" s="7">
        <f>IF(K41="","",IF(K41&gt;K44,0,(K44-K41)))</f>
        <v>2.3333000000000013</v>
      </c>
      <c r="U41" s="7">
        <f>IF(L41="","",IF(L41&lt;L44,0,(L41-L44)))</f>
        <v>0</v>
      </c>
      <c r="V41" s="7">
        <f>IF(M41="","",IF(M41&lt;M44,0,(M41-M44)))</f>
        <v>0.24709999999999999</v>
      </c>
      <c r="W41" s="7">
        <f>IF(N41="","",IF(N41&lt;N44,0,(N41-N44)))</f>
        <v>0</v>
      </c>
      <c r="X41" s="7">
        <f>IF(O41="","",IF(O41&lt;O44,0,(O41-O44)))</f>
        <v>0</v>
      </c>
      <c r="Y41" s="7">
        <f>IF(P41="","",IF(P41&gt;P44,0,(P44-P41)))</f>
        <v>0</v>
      </c>
      <c r="Z41" s="7">
        <f>IF(Q41="","",IF(Q41&lt;Q44,0,(Q41-Q44)))</f>
        <v>0</v>
      </c>
      <c r="AA41" s="7">
        <f t="shared" si="0"/>
        <v>0</v>
      </c>
      <c r="AB41" s="7">
        <f t="shared" si="1"/>
        <v>0</v>
      </c>
      <c r="AC41" s="7">
        <f t="shared" si="2"/>
        <v>4375208.1628000019</v>
      </c>
      <c r="AD41" s="7">
        <f t="shared" si="3"/>
        <v>0</v>
      </c>
      <c r="AE41" s="7">
        <f t="shared" si="4"/>
        <v>463341.16359999997</v>
      </c>
      <c r="AF41" s="7">
        <f t="shared" si="5"/>
        <v>0</v>
      </c>
      <c r="AG41" s="7">
        <f t="shared" si="6"/>
        <v>0</v>
      </c>
      <c r="AH41" s="7">
        <f t="shared" si="7"/>
        <v>0</v>
      </c>
      <c r="AI41" s="7">
        <f t="shared" si="8"/>
        <v>0</v>
      </c>
      <c r="AJ41" s="8">
        <f t="shared" ref="AJ41:AR41" si="40">IF(AA41&lt;&gt;"",AA41/AA44,"")</f>
        <v>0</v>
      </c>
      <c r="AK41" s="8">
        <f t="shared" si="40"/>
        <v>0</v>
      </c>
      <c r="AL41" s="8">
        <f t="shared" si="40"/>
        <v>7.8716835129931675E-2</v>
      </c>
      <c r="AM41" s="8">
        <f t="shared" si="40"/>
        <v>0</v>
      </c>
      <c r="AN41" s="8">
        <f t="shared" si="40"/>
        <v>0.57612100875658545</v>
      </c>
      <c r="AO41" s="8">
        <f t="shared" si="40"/>
        <v>0</v>
      </c>
      <c r="AP41" s="8">
        <f t="shared" si="40"/>
        <v>0</v>
      </c>
      <c r="AQ41" s="8">
        <f t="shared" si="40"/>
        <v>0</v>
      </c>
      <c r="AR41" s="8">
        <f t="shared" si="40"/>
        <v>0</v>
      </c>
      <c r="AS41" s="9">
        <f>(IF(AJ41="",0,D59*C64*AJ41))+(IF(AK41="",0,D59*D64*AK41))+(IF(AL41="",0,D59*E64*AL41))+(IF(AM41="",0,D59*F64*AM41))+(IF(AN41="",0,D59*G64*AN41))+(IF(AO41="",0,D59*H64*AO41))+(IF(AP41="",0,D59*I64*AP41))+(IF(AQ41="",0,D59*J64*AQ41))+(IF(AR41="",0,D59*K64*AR41))</f>
        <v>2345195480.0038614</v>
      </c>
      <c r="AT41" s="9">
        <f t="shared" si="11"/>
        <v>-260476586.58106279</v>
      </c>
      <c r="AX41" s="15"/>
    </row>
    <row r="42" spans="1:50" x14ac:dyDescent="0.25">
      <c r="A42" t="s">
        <v>32</v>
      </c>
      <c r="B42" t="s">
        <v>33</v>
      </c>
      <c r="C42" t="s">
        <v>66</v>
      </c>
      <c r="D42">
        <v>3393475723.543067</v>
      </c>
      <c r="E42">
        <v>2442042</v>
      </c>
      <c r="F42">
        <v>5.1182176870069637E-2</v>
      </c>
      <c r="G42">
        <v>1100006</v>
      </c>
      <c r="H42">
        <v>2264085</v>
      </c>
      <c r="I42">
        <v>45.368400000000001</v>
      </c>
      <c r="J42">
        <v>0.1951</v>
      </c>
      <c r="K42">
        <v>57.967700000000001</v>
      </c>
      <c r="L42">
        <v>0.75</v>
      </c>
      <c r="M42">
        <v>0.61360000000000003</v>
      </c>
      <c r="N42">
        <v>0.34089999999999998</v>
      </c>
      <c r="O42">
        <v>0.25</v>
      </c>
      <c r="P42">
        <v>8.3800000000000008</v>
      </c>
      <c r="Q42">
        <v>5.08</v>
      </c>
      <c r="R42" s="7">
        <f>IF(I42="","",IF(I42&gt;I44,0,(I44-I42)))</f>
        <v>0</v>
      </c>
      <c r="S42" s="7">
        <f>IF(J42="","",IF(J42&lt;J44,0,(J42-J44)))</f>
        <v>0</v>
      </c>
      <c r="T42" s="7">
        <f>IF(K42="","",IF(K42&gt;K44,0,(K44-K42)))</f>
        <v>0</v>
      </c>
      <c r="U42" s="7">
        <f>IF(L42="","",IF(L42&lt;L44,0,(L42-L44)))</f>
        <v>0.35</v>
      </c>
      <c r="V42" s="7">
        <f>IF(M42="","",IF(M42&lt;M44,0,(M42-M44)))</f>
        <v>3.6000000000000476E-3</v>
      </c>
      <c r="W42" s="7">
        <f>IF(N42="","",IF(N42&lt;N44,0,(N42-N44)))</f>
        <v>4.0899999999999992E-2</v>
      </c>
      <c r="X42" s="7">
        <f>IF(O42="","",IF(O42&lt;O44,0,(O42-O44)))</f>
        <v>4.9999999999999989E-2</v>
      </c>
      <c r="Y42" s="7">
        <f>IF(P42="","",IF(P42&gt;P44,0,(P44-P42)))</f>
        <v>0</v>
      </c>
      <c r="Z42" s="7">
        <f>IF(Q42="","",IF(Q42&lt;Q44,0,(Q42-Q44)))</f>
        <v>0</v>
      </c>
      <c r="AA42" s="7">
        <f t="shared" si="0"/>
        <v>0</v>
      </c>
      <c r="AB42" s="7">
        <f t="shared" si="1"/>
        <v>0</v>
      </c>
      <c r="AC42" s="7">
        <f t="shared" si="2"/>
        <v>0</v>
      </c>
      <c r="AD42" s="7">
        <f t="shared" si="3"/>
        <v>854714.7</v>
      </c>
      <c r="AE42" s="7">
        <f t="shared" si="4"/>
        <v>8791.3512000001156</v>
      </c>
      <c r="AF42" s="7">
        <f t="shared" si="5"/>
        <v>99879.517799999987</v>
      </c>
      <c r="AG42" s="7">
        <f t="shared" si="6"/>
        <v>122102.09999999998</v>
      </c>
      <c r="AH42" s="7">
        <f t="shared" si="7"/>
        <v>0</v>
      </c>
      <c r="AI42" s="7">
        <f t="shared" si="8"/>
        <v>0</v>
      </c>
      <c r="AJ42" s="8">
        <f t="shared" ref="AJ42:AR42" si="41">IF(AA42&lt;&gt;"",AA42/AA44,"")</f>
        <v>0</v>
      </c>
      <c r="AK42" s="8">
        <f t="shared" si="41"/>
        <v>0</v>
      </c>
      <c r="AL42" s="8">
        <f t="shared" si="41"/>
        <v>0</v>
      </c>
      <c r="AM42" s="8">
        <f t="shared" si="41"/>
        <v>0.13831106777122837</v>
      </c>
      <c r="AN42" s="8">
        <f t="shared" si="41"/>
        <v>1.0931215526643714E-2</v>
      </c>
      <c r="AO42" s="8">
        <f t="shared" si="41"/>
        <v>2.1625848168964127E-2</v>
      </c>
      <c r="AP42" s="8">
        <f t="shared" si="41"/>
        <v>5.2337898204024395E-2</v>
      </c>
      <c r="AQ42" s="8">
        <f t="shared" si="41"/>
        <v>0</v>
      </c>
      <c r="AR42" s="8">
        <f t="shared" si="41"/>
        <v>0</v>
      </c>
      <c r="AS42" s="9">
        <f>(IF(AJ42="",0,D59*C64*AJ42))+(IF(AK42="",0,D59*D64*AK42))+(IF(AL42="",0,D59*E64*AL42))+(IF(AM42="",0,D59*F64*AM42))+(IF(AN42="",0,D59*G64*AN42))+(IF(AO42="",0,D59*H64*AO42))+(IF(AP42="",0,D59*I64*AP42))+(IF(AQ42="",0,D59*J64*AQ42))+(IF(AR42="",0,D59*K64*AR42))</f>
        <v>1562444554.8529758</v>
      </c>
      <c r="AT42" s="9">
        <f t="shared" si="11"/>
        <v>-1831031168.6900911</v>
      </c>
      <c r="AX42" s="15"/>
    </row>
    <row r="43" spans="1:50" x14ac:dyDescent="0.25">
      <c r="AX43" s="15"/>
    </row>
    <row r="44" spans="1:50" x14ac:dyDescent="0.25">
      <c r="A44" s="10" t="s">
        <v>67</v>
      </c>
      <c r="B44" s="10"/>
      <c r="C44" s="10"/>
      <c r="D44" s="9">
        <f t="array" ref="D44">SUM(D11:D42)</f>
        <v>66301902948.709999</v>
      </c>
      <c r="E44" s="11">
        <f t="array" ref="E44">SUM(E11:E42)</f>
        <v>47712742</v>
      </c>
      <c r="F44" s="12">
        <f t="array" ref="F44">SUM(F11:F42)</f>
        <v>1</v>
      </c>
      <c r="G44" s="11">
        <f t="array" ref="G44">SUM(G11:G42)</f>
        <v>23152633</v>
      </c>
      <c r="H44" s="11">
        <f t="array" ref="H44">SUM(H11:H42)</f>
        <v>44866137</v>
      </c>
      <c r="I44" s="13">
        <v>30</v>
      </c>
      <c r="J44" s="12">
        <v>0.4</v>
      </c>
      <c r="K44" s="13">
        <v>45</v>
      </c>
      <c r="L44" s="12">
        <v>0.4</v>
      </c>
      <c r="M44" s="12">
        <v>0.61</v>
      </c>
      <c r="N44" s="12">
        <v>0.3</v>
      </c>
      <c r="O44" s="12">
        <v>0.2</v>
      </c>
      <c r="P44" s="13">
        <v>7.73</v>
      </c>
      <c r="Q44" s="13">
        <v>7.44</v>
      </c>
      <c r="R44" s="7">
        <f t="shared" ref="R44:AT44" si="42">SUM(R11:R42)</f>
        <v>58.008300000000006</v>
      </c>
      <c r="S44" s="7">
        <f t="shared" si="42"/>
        <v>1.2</v>
      </c>
      <c r="T44" s="7">
        <f t="shared" si="42"/>
        <v>16.777700000000003</v>
      </c>
      <c r="U44" s="7">
        <f t="shared" si="42"/>
        <v>3.7448999999999999</v>
      </c>
      <c r="V44" s="7">
        <f t="shared" si="42"/>
        <v>1.4433000000000002</v>
      </c>
      <c r="W44" s="7">
        <f t="shared" si="42"/>
        <v>2.4043999999999999</v>
      </c>
      <c r="X44" s="7">
        <f t="shared" si="42"/>
        <v>0.60000000000000009</v>
      </c>
      <c r="Y44" s="7">
        <f t="shared" si="42"/>
        <v>48.180000000000007</v>
      </c>
      <c r="Z44" s="7">
        <f t="shared" si="42"/>
        <v>244.68999999999997</v>
      </c>
      <c r="AA44" s="7">
        <f t="shared" si="42"/>
        <v>69913482.560900003</v>
      </c>
      <c r="AB44" s="7">
        <f t="shared" si="42"/>
        <v>204775.8</v>
      </c>
      <c r="AC44" s="7">
        <f t="shared" si="42"/>
        <v>55581606.597599998</v>
      </c>
      <c r="AD44" s="7">
        <f t="shared" si="42"/>
        <v>6179655.1337000001</v>
      </c>
      <c r="AE44" s="7">
        <f t="shared" si="42"/>
        <v>804242.78330000001</v>
      </c>
      <c r="AF44" s="7">
        <f t="shared" si="42"/>
        <v>4618524.8790999996</v>
      </c>
      <c r="AG44" s="7">
        <f t="shared" si="42"/>
        <v>2332957.65</v>
      </c>
      <c r="AH44" s="7">
        <f t="shared" si="42"/>
        <v>24276357.310000006</v>
      </c>
      <c r="AI44" s="7">
        <f t="shared" si="42"/>
        <v>90550362.439999998</v>
      </c>
      <c r="AJ44" s="8">
        <f t="shared" si="42"/>
        <v>1.0000000000000002</v>
      </c>
      <c r="AK44" s="8">
        <f t="shared" si="42"/>
        <v>1</v>
      </c>
      <c r="AL44" s="8">
        <f t="shared" si="42"/>
        <v>1.0000000000000002</v>
      </c>
      <c r="AM44" s="8">
        <f t="shared" si="42"/>
        <v>0.99999999999999989</v>
      </c>
      <c r="AN44" s="8">
        <f t="shared" si="42"/>
        <v>0.99999999999999989</v>
      </c>
      <c r="AO44" s="8">
        <f t="shared" si="42"/>
        <v>1</v>
      </c>
      <c r="AP44" s="8">
        <f t="shared" si="42"/>
        <v>1</v>
      </c>
      <c r="AQ44" s="8">
        <f t="shared" si="42"/>
        <v>1</v>
      </c>
      <c r="AR44" s="8">
        <f t="shared" si="42"/>
        <v>0.99999999999999978</v>
      </c>
      <c r="AS44" s="9">
        <f t="shared" si="42"/>
        <v>66301902948.709991</v>
      </c>
      <c r="AT44" s="9">
        <f t="shared" si="42"/>
        <v>-5.245208740234375E-6</v>
      </c>
      <c r="AX44" s="15"/>
    </row>
    <row r="46" spans="1:50" x14ac:dyDescent="0.25">
      <c r="A46" s="25" t="s">
        <v>166</v>
      </c>
      <c r="B46" s="25"/>
      <c r="C46" s="25"/>
      <c r="D46" s="25"/>
      <c r="E46" s="25"/>
      <c r="F46" s="25"/>
      <c r="G46" s="25"/>
      <c r="H46" s="25"/>
      <c r="I46" s="23">
        <v>38.9</v>
      </c>
      <c r="J46" s="24">
        <v>0.1865</v>
      </c>
      <c r="K46" s="23">
        <v>60.72</v>
      </c>
      <c r="L46" s="24">
        <v>0.48199999999999998</v>
      </c>
      <c r="M46" s="24">
        <v>0.53739999999999999</v>
      </c>
      <c r="N46" s="24">
        <v>0.37630000000000002</v>
      </c>
      <c r="O46" s="24">
        <v>0.2014</v>
      </c>
      <c r="P46" s="23">
        <v>7.73</v>
      </c>
      <c r="Q46" s="23">
        <v>7.44</v>
      </c>
    </row>
    <row r="48" spans="1:50" x14ac:dyDescent="0.25">
      <c r="C48" t="s">
        <v>71</v>
      </c>
      <c r="D48" s="17"/>
      <c r="I48" s="17"/>
      <c r="J48" s="21"/>
      <c r="K48" s="21"/>
      <c r="L48" s="21"/>
      <c r="M48" s="21"/>
      <c r="N48" s="21"/>
      <c r="O48" s="21"/>
      <c r="P48" s="21"/>
      <c r="Q48" s="21"/>
    </row>
    <row r="49" spans="2:11" x14ac:dyDescent="0.25">
      <c r="B49" t="s">
        <v>68</v>
      </c>
      <c r="C49" s="14" t="s">
        <v>72</v>
      </c>
      <c r="D49" s="13">
        <f>I44</f>
        <v>30</v>
      </c>
    </row>
    <row r="50" spans="2:11" x14ac:dyDescent="0.25">
      <c r="B50" t="s">
        <v>68</v>
      </c>
      <c r="C50" s="14" t="s">
        <v>73</v>
      </c>
      <c r="D50" s="12">
        <f>J44</f>
        <v>0.4</v>
      </c>
    </row>
    <row r="51" spans="2:11" x14ac:dyDescent="0.25">
      <c r="B51" t="s">
        <v>68</v>
      </c>
      <c r="C51" s="14" t="s">
        <v>75</v>
      </c>
      <c r="D51" s="13">
        <f>K44</f>
        <v>45</v>
      </c>
    </row>
    <row r="52" spans="2:11" x14ac:dyDescent="0.25">
      <c r="B52" t="s">
        <v>68</v>
      </c>
      <c r="C52" s="14" t="s">
        <v>76</v>
      </c>
      <c r="D52" s="12">
        <f>L44</f>
        <v>0.4</v>
      </c>
    </row>
    <row r="53" spans="2:11" x14ac:dyDescent="0.25">
      <c r="B53" t="s">
        <v>68</v>
      </c>
      <c r="C53" s="14" t="s">
        <v>77</v>
      </c>
      <c r="D53" s="12">
        <f>M44</f>
        <v>0.61</v>
      </c>
    </row>
    <row r="54" spans="2:11" x14ac:dyDescent="0.25">
      <c r="B54" t="s">
        <v>68</v>
      </c>
      <c r="C54" s="14" t="s">
        <v>78</v>
      </c>
      <c r="D54" s="12">
        <f>N44</f>
        <v>0.3</v>
      </c>
    </row>
    <row r="55" spans="2:11" x14ac:dyDescent="0.25">
      <c r="B55" t="s">
        <v>68</v>
      </c>
      <c r="C55" s="14" t="s">
        <v>79</v>
      </c>
      <c r="D55" s="12">
        <f>O44</f>
        <v>0.2</v>
      </c>
    </row>
    <row r="56" spans="2:11" x14ac:dyDescent="0.25">
      <c r="B56" t="s">
        <v>68</v>
      </c>
      <c r="C56" s="14" t="s">
        <v>80</v>
      </c>
      <c r="D56" s="13">
        <f>P44</f>
        <v>7.73</v>
      </c>
    </row>
    <row r="57" spans="2:11" x14ac:dyDescent="0.25">
      <c r="B57" t="s">
        <v>68</v>
      </c>
      <c r="C57" s="14" t="s">
        <v>81</v>
      </c>
      <c r="D57" s="13">
        <f>Q44</f>
        <v>7.44</v>
      </c>
    </row>
    <row r="59" spans="2:11" x14ac:dyDescent="0.25">
      <c r="B59" t="s">
        <v>69</v>
      </c>
      <c r="C59" s="14" t="s">
        <v>82</v>
      </c>
      <c r="D59" s="9">
        <f>D44</f>
        <v>66301902948.709999</v>
      </c>
    </row>
    <row r="62" spans="2:11" x14ac:dyDescent="0.25">
      <c r="C62" t="s">
        <v>100</v>
      </c>
    </row>
    <row r="63" spans="2:11" ht="45" customHeight="1" x14ac:dyDescent="0.25">
      <c r="C63" s="14" t="s">
        <v>72</v>
      </c>
      <c r="D63" s="14" t="s">
        <v>73</v>
      </c>
      <c r="E63" s="14" t="s">
        <v>75</v>
      </c>
      <c r="F63" s="14" t="s">
        <v>76</v>
      </c>
      <c r="G63" s="14" t="s">
        <v>77</v>
      </c>
      <c r="H63" s="14" t="s">
        <v>78</v>
      </c>
      <c r="I63" s="14" t="s">
        <v>79</v>
      </c>
      <c r="J63" s="14" t="s">
        <v>80</v>
      </c>
      <c r="K63" s="14" t="s">
        <v>81</v>
      </c>
    </row>
    <row r="64" spans="2:11" x14ac:dyDescent="0.25">
      <c r="B64" t="s">
        <v>70</v>
      </c>
      <c r="C64" s="13">
        <v>0.12</v>
      </c>
      <c r="D64" s="13">
        <v>0.2</v>
      </c>
      <c r="E64" s="13">
        <v>0.12</v>
      </c>
      <c r="F64" s="13">
        <v>0.15</v>
      </c>
      <c r="G64" s="13">
        <v>4.4999999999999998E-2</v>
      </c>
      <c r="H64" s="13">
        <v>3.5000000000000003E-2</v>
      </c>
      <c r="I64" s="13">
        <v>0.03</v>
      </c>
      <c r="J64" s="13">
        <v>0.05</v>
      </c>
      <c r="K64" s="13">
        <v>0.25</v>
      </c>
    </row>
  </sheetData>
  <autoFilter ref="P10:Q44" xr:uid="{00000000-0001-0000-0100-000000000000}"/>
  <mergeCells count="1">
    <mergeCell ref="A46:H46"/>
  </mergeCells>
  <conditionalFormatting sqref="A10:C42">
    <cfRule type="notContainsText" dxfId="109" priority="43" operator="notContains" text="NB">
      <formula>ISERROR(SEARCH("NB",A10))</formula>
    </cfRule>
  </conditionalFormatting>
  <conditionalFormatting sqref="D10:D42">
    <cfRule type="cellIs" dxfId="108" priority="44" operator="notEqual">
      <formula>-9999999999999990</formula>
    </cfRule>
  </conditionalFormatting>
  <conditionalFormatting sqref="E10:E42">
    <cfRule type="cellIs" dxfId="107" priority="45" operator="notEqual">
      <formula>-9999999999999990</formula>
    </cfRule>
  </conditionalFormatting>
  <conditionalFormatting sqref="F10:F42">
    <cfRule type="cellIs" dxfId="106" priority="46" operator="notEqual">
      <formula>-9999999999999990</formula>
    </cfRule>
  </conditionalFormatting>
  <conditionalFormatting sqref="G10:H42">
    <cfRule type="cellIs" dxfId="105" priority="47" operator="notEqual">
      <formula>-9999999999999990</formula>
    </cfRule>
  </conditionalFormatting>
  <conditionalFormatting sqref="I10:I42">
    <cfRule type="cellIs" dxfId="104" priority="28" operator="notEqual">
      <formula>-9999999999999990</formula>
    </cfRule>
  </conditionalFormatting>
  <conditionalFormatting sqref="J10:J42">
    <cfRule type="cellIs" dxfId="103" priority="26" operator="notEqual">
      <formula>-9999999999999990</formula>
    </cfRule>
  </conditionalFormatting>
  <conditionalFormatting sqref="K10:K42">
    <cfRule type="cellIs" dxfId="102" priority="24" operator="notEqual">
      <formula>-9999999999999990</formula>
    </cfRule>
  </conditionalFormatting>
  <conditionalFormatting sqref="L10:O42">
    <cfRule type="cellIs" dxfId="101" priority="16" operator="notEqual">
      <formula>-9999999999999990</formula>
    </cfRule>
  </conditionalFormatting>
  <conditionalFormatting sqref="P10:Q42">
    <cfRule type="cellIs" dxfId="100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7" id="{726A631E-B0FC-41F2-A23F-B2A21CBDD469}">
            <x14:iconSet iconSet="3Symbols2" custom="1">
              <x14:cfvo type="percent">
                <xm:f>0</xm:f>
              </x14:cfvo>
              <x14:cfvo type="num" gte="0">
                <xm:f>$I$44</xm:f>
              </x14:cfvo>
              <x14:cfvo type="num" gte="0">
                <xm:f>$I$44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I11:I44</xm:sqref>
        </x14:conditionalFormatting>
        <x14:conditionalFormatting xmlns:xm="http://schemas.microsoft.com/office/excel/2006/main">
          <x14:cfRule type="iconSet" priority="25" id="{7F636A31-CC11-405B-BAE8-77D3B309A3B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23" id="{646E8343-2702-475B-8CCE-071E5BC44F26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21" id="{4FFFAFAE-E6A6-4782-B694-33120170C53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19" id="{BEC0693F-50DE-4B8B-ABD6-733CDE96843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17" id="{2C58F0A7-677F-4568-8254-72C0EDB7EEB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15" id="{4527DBB1-EE79-4C88-9281-CC08B2FF2A4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13" id="{6B2FD50E-9212-4587-ABCB-EE1664FF59D7}">
            <x14:iconSet iconSet="3Symbols2" custom="1">
              <x14:cfvo type="percent">
                <xm:f>0</xm:f>
              </x14:cfvo>
              <x14:cfvo type="num" gte="0">
                <xm:f>$P$44</xm:f>
              </x14:cfvo>
              <x14:cfvo type="num" gte="0">
                <xm:f>$P$44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P11:P44</xm:sqref>
        </x14:conditionalFormatting>
        <x14:conditionalFormatting xmlns:xm="http://schemas.microsoft.com/office/excel/2006/main">
          <x14:cfRule type="iconSet" priority="11" id="{E9E07ABA-F04C-4B5F-9701-343FDDA9DE2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AX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148</v>
      </c>
    </row>
    <row r="9" spans="1:50" ht="21" customHeight="1" x14ac:dyDescent="0.35">
      <c r="A9" s="1" t="s">
        <v>162</v>
      </c>
    </row>
    <row r="10" spans="1:50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146</v>
      </c>
      <c r="F10" s="3" t="s">
        <v>101</v>
      </c>
      <c r="G10" s="3" t="s">
        <v>102</v>
      </c>
      <c r="H10" s="3" t="s">
        <v>89</v>
      </c>
      <c r="I10" s="3" t="s">
        <v>90</v>
      </c>
      <c r="J10" s="3" t="s">
        <v>91</v>
      </c>
      <c r="K10" s="3" t="s">
        <v>75</v>
      </c>
      <c r="L10" s="3" t="s">
        <v>76</v>
      </c>
      <c r="M10" s="3" t="s">
        <v>104</v>
      </c>
      <c r="N10" s="3" t="s">
        <v>105</v>
      </c>
      <c r="O10" s="3" t="s">
        <v>78</v>
      </c>
      <c r="P10" s="3" t="s">
        <v>94</v>
      </c>
      <c r="Q10" s="3" t="s">
        <v>106</v>
      </c>
      <c r="R10" s="3" t="s">
        <v>81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4" t="s">
        <v>95</v>
      </c>
      <c r="AB10" s="4" t="s">
        <v>95</v>
      </c>
      <c r="AC10" s="5" t="s">
        <v>96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5" t="s">
        <v>96</v>
      </c>
      <c r="AK10" s="5" t="s">
        <v>96</v>
      </c>
      <c r="AL10" s="5" t="s">
        <v>96</v>
      </c>
      <c r="AM10" s="6" t="s">
        <v>97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6" t="s">
        <v>97</v>
      </c>
      <c r="AT10" s="6" t="s">
        <v>97</v>
      </c>
      <c r="AU10" s="6" t="s">
        <v>97</v>
      </c>
      <c r="AV10" s="6" t="s">
        <v>97</v>
      </c>
      <c r="AW10" s="3" t="s">
        <v>98</v>
      </c>
      <c r="AX10" s="3" t="s">
        <v>99</v>
      </c>
    </row>
    <row r="11" spans="1:50" x14ac:dyDescent="0.25">
      <c r="A11" t="s">
        <v>1</v>
      </c>
      <c r="B11" t="s">
        <v>33</v>
      </c>
      <c r="C11" t="s">
        <v>35</v>
      </c>
      <c r="D11">
        <v>62520597.525621429</v>
      </c>
      <c r="E11">
        <v>204408</v>
      </c>
      <c r="F11">
        <v>4.2841386059933421E-3</v>
      </c>
      <c r="G11">
        <v>83799</v>
      </c>
      <c r="H11">
        <v>187025</v>
      </c>
      <c r="Q11">
        <v>6.98</v>
      </c>
      <c r="R11">
        <v>1.6</v>
      </c>
      <c r="S11" s="7" t="str">
        <f>IF(I11="","",IF(I11&gt;I44,0,(I44-I11)))</f>
        <v/>
      </c>
      <c r="T11" s="7" t="str">
        <f>IF(J11="","",IF(J11&lt;J44,0,(J11-J44)))</f>
        <v/>
      </c>
      <c r="U11" s="7" t="str">
        <f>IF(K11="","",IF(K11&gt;K44,0,(K44-K11)))</f>
        <v/>
      </c>
      <c r="V11" s="7" t="str">
        <f>IF(L11="","",IF(L11&lt;L44,0,(L11-L44)))</f>
        <v/>
      </c>
      <c r="W11" s="7" t="str">
        <f>IF(M11="","",IF(M11&gt;M44,0,(M44-M11)))</f>
        <v/>
      </c>
      <c r="X11" s="7" t="str">
        <f>IF(N11="","",IF(N11&lt;N44,0,(N11-N44)))</f>
        <v/>
      </c>
      <c r="Y11" s="7" t="str">
        <f>IF(O11="","",IF(O11&lt;O44,0,(O11-O44)))</f>
        <v/>
      </c>
      <c r="Z11" s="7" t="str">
        <f>IF(P11="","",IF(P11&lt;P44,0,(P11-P44)))</f>
        <v/>
      </c>
      <c r="AA11" s="7">
        <f>IF(Q11="","",IF(Q11&gt;Q44,0,(Q44-Q11)))</f>
        <v>4.0499999999999989</v>
      </c>
      <c r="AB11" s="7">
        <f>IF(R11="","",IF(R11&lt;R44,0,(R11-R44)))</f>
        <v>0</v>
      </c>
      <c r="AC11" s="7" t="str">
        <f t="shared" ref="AC11:AC42" si="0">IF(I11&lt;&gt;"",E11*S11,"")</f>
        <v/>
      </c>
      <c r="AD11" s="7" t="str">
        <f t="shared" ref="AD11:AD42" si="1">IF(J11&lt;&gt;"",E11*T11,"")</f>
        <v/>
      </c>
      <c r="AE11" s="7" t="str">
        <f t="shared" ref="AE11:AE42" si="2">IF(K11&lt;&gt;"",E11*U11,"")</f>
        <v/>
      </c>
      <c r="AF11" s="7" t="str">
        <f t="shared" ref="AF11:AF42" si="3">IF(L11&lt;&gt;"",E11*V11,"")</f>
        <v/>
      </c>
      <c r="AG11" s="7" t="str">
        <f t="shared" ref="AG11:AG42" si="4">IF(M11&lt;&gt;"",E11*W11,"")</f>
        <v/>
      </c>
      <c r="AH11" s="7" t="str">
        <f t="shared" ref="AH11:AH42" si="5">IF(N11&lt;&gt;"",E11*X11,"")</f>
        <v/>
      </c>
      <c r="AI11" s="7" t="str">
        <f t="shared" ref="AI11:AI42" si="6">IF(O11&lt;&gt;"",E11*Y11,"")</f>
        <v/>
      </c>
      <c r="AJ11" s="7" t="str">
        <f t="shared" ref="AJ11:AJ42" si="7">IF(P11&lt;&gt;"",E11*Z11,"")</f>
        <v/>
      </c>
      <c r="AK11" s="7">
        <f t="shared" ref="AK11:AK42" si="8">IF(Q11&lt;&gt;"",G11*AA11,"")</f>
        <v>339385.9499999999</v>
      </c>
      <c r="AL11" s="7">
        <f t="shared" ref="AL11:AL42" si="9">IF(R11&lt;&gt;"",H11*AB11,"")</f>
        <v>0</v>
      </c>
      <c r="AM11" s="8" t="str">
        <f t="shared" ref="AM11:AV11" si="10">IF(AC11&lt;&gt;"",AC11/AC44,"")</f>
        <v/>
      </c>
      <c r="AN11" s="8" t="str">
        <f t="shared" si="10"/>
        <v/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 t="str">
        <f t="shared" si="10"/>
        <v/>
      </c>
      <c r="AT11" s="8" t="str">
        <f t="shared" si="10"/>
        <v/>
      </c>
      <c r="AU11" s="8">
        <f t="shared" si="10"/>
        <v>1.0403376268199545E-2</v>
      </c>
      <c r="AV11" s="8">
        <f t="shared" si="10"/>
        <v>0</v>
      </c>
      <c r="AW11" s="9">
        <f>(IF(AM11="",0,D60*C65*AM11))+(IF(AN11="",0,D60*D65*AN11))+(IF(AO11="",0,D60*E65*AO11))+(IF(AP11="",0,D60*F65*AP11))+(IF(AQ11="",0,D60*G65*AQ11))+(IF(AR11="",0,D60*H65*AR11))+(IF(AS11="",0,D60*I65*AS11))+(IF(AT11="",0,D60*J65*AT11))+(IF(AU11="",0,D60*K65*AU11))+(IF(AV11="",0,D60*L65*AV11))</f>
        <v>7591086.1014368851</v>
      </c>
      <c r="AX11" s="9">
        <f t="shared" ref="AX11:AX42" si="11">(AW11-D11)</f>
        <v>-54929511.424184546</v>
      </c>
    </row>
    <row r="12" spans="1:50" x14ac:dyDescent="0.25">
      <c r="A12" t="s">
        <v>2</v>
      </c>
      <c r="B12" t="s">
        <v>33</v>
      </c>
      <c r="C12" t="s">
        <v>36</v>
      </c>
      <c r="D12">
        <v>70743080.125525951</v>
      </c>
      <c r="E12">
        <v>231291</v>
      </c>
      <c r="F12">
        <v>4.8475730026163663E-3</v>
      </c>
      <c r="G12">
        <v>103307</v>
      </c>
      <c r="H12">
        <v>212792</v>
      </c>
      <c r="I12">
        <v>106.5</v>
      </c>
      <c r="J12">
        <v>0</v>
      </c>
      <c r="K12">
        <v>43</v>
      </c>
      <c r="L12">
        <v>0</v>
      </c>
      <c r="N12">
        <v>0</v>
      </c>
      <c r="O12">
        <v>0</v>
      </c>
      <c r="Q12">
        <v>10.56</v>
      </c>
      <c r="R12">
        <v>18.8</v>
      </c>
      <c r="S12" s="7">
        <f>IF(I12="","",IF(I12&gt;I44,0,(I44-I12)))</f>
        <v>0</v>
      </c>
      <c r="T12" s="7">
        <f>IF(J12="","",IF(J12&lt;J44,0,(J12-J44)))</f>
        <v>0</v>
      </c>
      <c r="U12" s="7">
        <f>IF(K12="","",IF(K12&gt;K44,0,(K44-K12)))</f>
        <v>0</v>
      </c>
      <c r="V12" s="7">
        <f>IF(L12="","",IF(L12&lt;L44,0,(L12-L44)))</f>
        <v>0</v>
      </c>
      <c r="W12" s="7" t="str">
        <f>IF(M12="","",IF(M12&gt;M44,0,(M44-M12)))</f>
        <v/>
      </c>
      <c r="X12" s="7">
        <f>IF(N12="","",IF(N12&lt;N44,0,(N12-N44)))</f>
        <v>0</v>
      </c>
      <c r="Y12" s="7">
        <f>IF(O12="","",IF(O12&lt;O44,0,(O12-O44)))</f>
        <v>0</v>
      </c>
      <c r="Z12" s="7" t="str">
        <f>IF(P12="","",IF(P12&lt;P44,0,(P12-P44)))</f>
        <v/>
      </c>
      <c r="AA12" s="7">
        <f>IF(Q12="","",IF(Q12&gt;Q44,0,(Q44-Q12)))</f>
        <v>0.46999999999999886</v>
      </c>
      <c r="AB12" s="7">
        <f>IF(R12="","",IF(R12&lt;R44,0,(R12-R44)))</f>
        <v>0</v>
      </c>
      <c r="AC12" s="7">
        <f t="shared" si="0"/>
        <v>0</v>
      </c>
      <c r="AD12" s="7">
        <f t="shared" si="1"/>
        <v>0</v>
      </c>
      <c r="AE12" s="7">
        <f t="shared" si="2"/>
        <v>0</v>
      </c>
      <c r="AF12" s="7">
        <f t="shared" si="3"/>
        <v>0</v>
      </c>
      <c r="AG12" s="7" t="str">
        <f t="shared" si="4"/>
        <v/>
      </c>
      <c r="AH12" s="7">
        <f t="shared" si="5"/>
        <v>0</v>
      </c>
      <c r="AI12" s="7">
        <f t="shared" si="6"/>
        <v>0</v>
      </c>
      <c r="AJ12" s="7" t="str">
        <f t="shared" si="7"/>
        <v/>
      </c>
      <c r="AK12" s="7">
        <f t="shared" si="8"/>
        <v>48554.289999999884</v>
      </c>
      <c r="AL12" s="7">
        <f t="shared" si="9"/>
        <v>0</v>
      </c>
      <c r="AM12" s="8">
        <f t="shared" ref="AM12:AV12" si="12">IF(AC12&lt;&gt;"",AC12/AC44,"")</f>
        <v>0</v>
      </c>
      <c r="AN12" s="8">
        <f t="shared" si="12"/>
        <v>0</v>
      </c>
      <c r="AO12" s="8">
        <f t="shared" si="12"/>
        <v>0</v>
      </c>
      <c r="AP12" s="8">
        <f t="shared" si="12"/>
        <v>0</v>
      </c>
      <c r="AQ12" s="8" t="str">
        <f t="shared" si="12"/>
        <v/>
      </c>
      <c r="AR12" s="8">
        <f t="shared" si="12"/>
        <v>0</v>
      </c>
      <c r="AS12" s="8">
        <f t="shared" si="12"/>
        <v>0</v>
      </c>
      <c r="AT12" s="8" t="str">
        <f t="shared" si="12"/>
        <v/>
      </c>
      <c r="AU12" s="8">
        <f t="shared" si="12"/>
        <v>1.4883602232363404E-3</v>
      </c>
      <c r="AV12" s="8">
        <f t="shared" si="12"/>
        <v>0</v>
      </c>
      <c r="AW12" s="9">
        <f>(IF(AM12="",0,D60*C65*AM12))+(IF(AN12="",0,D60*D65*AN12))+(IF(AO12="",0,D60*E65*AO12))+(IF(AP12="",0,D60*F65*AP12))+(IF(AQ12="",0,D60*G65*AQ12))+(IF(AR12="",0,D60*H65*AR12))+(IF(AS12="",0,D60*I65*AS12))+(IF(AT12="",0,D60*J65*AT12))+(IF(AU12="",0,D60*K65*AU12))+(IF(AV12="",0,D60*L65*AV12))</f>
        <v>1086019.6068344468</v>
      </c>
      <c r="AX12" s="9">
        <f t="shared" si="11"/>
        <v>-69657060.51869151</v>
      </c>
    </row>
    <row r="13" spans="1:50" x14ac:dyDescent="0.25">
      <c r="A13" t="s">
        <v>3</v>
      </c>
      <c r="B13" t="s">
        <v>33</v>
      </c>
      <c r="C13" t="s">
        <v>37</v>
      </c>
      <c r="D13">
        <v>460006044.27819008</v>
      </c>
      <c r="E13">
        <v>1503967</v>
      </c>
      <c r="F13">
        <v>3.1521286284489788E-2</v>
      </c>
      <c r="G13">
        <v>616036</v>
      </c>
      <c r="H13">
        <v>1367722</v>
      </c>
      <c r="I13">
        <v>56.615400000000001</v>
      </c>
      <c r="J13">
        <v>0.13639999999999999</v>
      </c>
      <c r="K13">
        <v>81.933300000000003</v>
      </c>
      <c r="L13">
        <v>0.5</v>
      </c>
      <c r="M13">
        <v>8.6667000000000005</v>
      </c>
      <c r="N13">
        <v>0.1111</v>
      </c>
      <c r="O13">
        <v>0.22220000000000001</v>
      </c>
      <c r="P13">
        <v>0</v>
      </c>
      <c r="Q13">
        <v>5.45</v>
      </c>
      <c r="R13">
        <v>7.31</v>
      </c>
      <c r="S13" s="7">
        <f>IF(I13="","",IF(I13&gt;I44,0,(I44-I13)))</f>
        <v>0</v>
      </c>
      <c r="T13" s="7">
        <f>IF(J13="","",IF(J13&lt;J44,0,(J13-J44)))</f>
        <v>0</v>
      </c>
      <c r="U13" s="7">
        <f>IF(K13="","",IF(K13&gt;K44,0,(K44-K13)))</f>
        <v>0</v>
      </c>
      <c r="V13" s="7">
        <f>IF(L13="","",IF(L13&lt;L44,0,(L13-L44)))</f>
        <v>0</v>
      </c>
      <c r="W13" s="7">
        <f>IF(M13="","",IF(M13&gt;M44,0,(M44-M13)))</f>
        <v>3.3332999999999995</v>
      </c>
      <c r="X13" s="7">
        <f>IF(N13="","",IF(N13&lt;N44,0,(N13-N44)))</f>
        <v>0</v>
      </c>
      <c r="Y13" s="7">
        <f>IF(O13="","",IF(O13&lt;O44,0,(O13-O44)))</f>
        <v>0</v>
      </c>
      <c r="Z13" s="7">
        <f>IF(P13="","",IF(P13&lt;P44,0,(P13-P44)))</f>
        <v>0</v>
      </c>
      <c r="AA13" s="7">
        <f>IF(Q13="","",IF(Q13&gt;Q44,0,(Q44-Q13)))</f>
        <v>5.5799999999999992</v>
      </c>
      <c r="AB13" s="7">
        <f>IF(R13="","",IF(R13&lt;R44,0,(R13-R44)))</f>
        <v>0</v>
      </c>
      <c r="AC13" s="7">
        <f t="shared" si="0"/>
        <v>0</v>
      </c>
      <c r="AD13" s="7">
        <f t="shared" si="1"/>
        <v>0</v>
      </c>
      <c r="AE13" s="7">
        <f t="shared" si="2"/>
        <v>0</v>
      </c>
      <c r="AF13" s="7">
        <f t="shared" si="3"/>
        <v>0</v>
      </c>
      <c r="AG13" s="7">
        <f t="shared" si="4"/>
        <v>5013173.2010999992</v>
      </c>
      <c r="AH13" s="7">
        <f t="shared" si="5"/>
        <v>0</v>
      </c>
      <c r="AI13" s="7">
        <f t="shared" si="6"/>
        <v>0</v>
      </c>
      <c r="AJ13" s="7">
        <f t="shared" si="7"/>
        <v>0</v>
      </c>
      <c r="AK13" s="7">
        <f t="shared" si="8"/>
        <v>3437480.8799999994</v>
      </c>
      <c r="AL13" s="7">
        <f t="shared" si="9"/>
        <v>0</v>
      </c>
      <c r="AM13" s="8">
        <f t="shared" ref="AM13:AV13" si="13">IF(AC13&lt;&gt;"",AC13/AC44,"")</f>
        <v>0</v>
      </c>
      <c r="AN13" s="8">
        <f t="shared" si="13"/>
        <v>0</v>
      </c>
      <c r="AO13" s="8">
        <f t="shared" si="13"/>
        <v>0</v>
      </c>
      <c r="AP13" s="8">
        <f t="shared" si="13"/>
        <v>0</v>
      </c>
      <c r="AQ13" s="8">
        <f t="shared" si="13"/>
        <v>4.5919273404395368E-2</v>
      </c>
      <c r="AR13" s="8">
        <f t="shared" si="13"/>
        <v>0</v>
      </c>
      <c r="AS13" s="8">
        <f t="shared" si="13"/>
        <v>0</v>
      </c>
      <c r="AT13" s="8">
        <f t="shared" si="13"/>
        <v>0</v>
      </c>
      <c r="AU13" s="8">
        <f t="shared" si="13"/>
        <v>0.10537091181700861</v>
      </c>
      <c r="AV13" s="8">
        <f t="shared" si="13"/>
        <v>0</v>
      </c>
      <c r="AW13" s="9">
        <f>(IF(AM13="",0,D60*C65*AM13))+(IF(AN13="",0,D60*D65*AN13))+(IF(AO13="",0,D60*E65*AO13))+(IF(AP13="",0,D60*F65*AP13))+(IF(AQ13="",0,D60*G65*AQ13))+(IF(AR13="",0,D60*H65*AR13))+(IF(AS13="",0,D60*I65*AS13))+(IF(AT13="",0,D60*J65*AT13))+(IF(AU13="",0,D60*K65*AU13))+(IF(AV13="",0,D60*L65*AV13))</f>
        <v>107042086.89530727</v>
      </c>
      <c r="AX13" s="9">
        <f t="shared" si="11"/>
        <v>-352963957.38288283</v>
      </c>
    </row>
    <row r="14" spans="1:50" x14ac:dyDescent="0.25">
      <c r="A14" t="s">
        <v>4</v>
      </c>
      <c r="B14" t="s">
        <v>33</v>
      </c>
      <c r="C14" t="s">
        <v>38</v>
      </c>
      <c r="D14">
        <v>52380973.202836238</v>
      </c>
      <c r="E14">
        <v>171257</v>
      </c>
      <c r="F14">
        <v>3.589334689672625E-3</v>
      </c>
      <c r="G14">
        <v>57099</v>
      </c>
      <c r="H14">
        <v>154889</v>
      </c>
      <c r="I14">
        <v>22</v>
      </c>
      <c r="J14">
        <v>0</v>
      </c>
      <c r="O14">
        <v>1</v>
      </c>
      <c r="Q14">
        <v>10.28</v>
      </c>
      <c r="R14">
        <v>7.1</v>
      </c>
      <c r="S14" s="7">
        <f>IF(I14="","",IF(I14&gt;I44,0,(I44-I14)))</f>
        <v>8</v>
      </c>
      <c r="T14" s="7">
        <f>IF(J14="","",IF(J14&lt;J44,0,(J14-J44)))</f>
        <v>0</v>
      </c>
      <c r="U14" s="7" t="str">
        <f>IF(K14="","",IF(K14&gt;K44,0,(K44-K14)))</f>
        <v/>
      </c>
      <c r="V14" s="7" t="str">
        <f>IF(L14="","",IF(L14&lt;L44,0,(L14-L44)))</f>
        <v/>
      </c>
      <c r="W14" s="7" t="str">
        <f>IF(M14="","",IF(M14&gt;M44,0,(M44-M14)))</f>
        <v/>
      </c>
      <c r="X14" s="7" t="str">
        <f>IF(N14="","",IF(N14&lt;N44,0,(N14-N44)))</f>
        <v/>
      </c>
      <c r="Y14" s="7">
        <f>IF(O14="","",IF(O14&lt;O44,0,(O14-O44)))</f>
        <v>0.75</v>
      </c>
      <c r="Z14" s="7" t="str">
        <f>IF(P14="","",IF(P14&lt;P44,0,(P14-P44)))</f>
        <v/>
      </c>
      <c r="AA14" s="7">
        <f>IF(Q14="","",IF(Q14&gt;Q44,0,(Q44-Q14)))</f>
        <v>0.75</v>
      </c>
      <c r="AB14" s="7">
        <f>IF(R14="","",IF(R14&lt;R44,0,(R14-R44)))</f>
        <v>0</v>
      </c>
      <c r="AC14" s="7">
        <f t="shared" si="0"/>
        <v>1370056</v>
      </c>
      <c r="AD14" s="7">
        <f t="shared" si="1"/>
        <v>0</v>
      </c>
      <c r="AE14" s="7" t="str">
        <f t="shared" si="2"/>
        <v/>
      </c>
      <c r="AF14" s="7" t="str">
        <f t="shared" si="3"/>
        <v/>
      </c>
      <c r="AG14" s="7" t="str">
        <f t="shared" si="4"/>
        <v/>
      </c>
      <c r="AH14" s="7" t="str">
        <f t="shared" si="5"/>
        <v/>
      </c>
      <c r="AI14" s="7">
        <f t="shared" si="6"/>
        <v>128442.75</v>
      </c>
      <c r="AJ14" s="7" t="str">
        <f t="shared" si="7"/>
        <v/>
      </c>
      <c r="AK14" s="7">
        <f t="shared" si="8"/>
        <v>42824.25</v>
      </c>
      <c r="AL14" s="7">
        <f t="shared" si="9"/>
        <v>0</v>
      </c>
      <c r="AM14" s="8">
        <f t="shared" ref="AM14:AV14" si="14">IF(AC14&lt;&gt;"",AC14/AC44,"")</f>
        <v>5.1921586356645094E-3</v>
      </c>
      <c r="AN14" s="8">
        <f t="shared" si="14"/>
        <v>0</v>
      </c>
      <c r="AO14" s="8" t="str">
        <f t="shared" si="14"/>
        <v/>
      </c>
      <c r="AP14" s="8" t="str">
        <f t="shared" si="14"/>
        <v/>
      </c>
      <c r="AQ14" s="8" t="str">
        <f t="shared" si="14"/>
        <v/>
      </c>
      <c r="AR14" s="8" t="str">
        <f t="shared" si="14"/>
        <v/>
      </c>
      <c r="AS14" s="8">
        <f t="shared" si="14"/>
        <v>4.0507804706336061E-2</v>
      </c>
      <c r="AT14" s="8" t="str">
        <f t="shared" si="14"/>
        <v/>
      </c>
      <c r="AU14" s="8">
        <f t="shared" si="14"/>
        <v>1.3127142893023253E-3</v>
      </c>
      <c r="AV14" s="8">
        <f t="shared" si="14"/>
        <v>0</v>
      </c>
      <c r="AW14" s="9">
        <f>(IF(AM14="",0,D60*C65*AM14))+(IF(AN14="",0,D60*D65*AN14))+(IF(AO14="",0,D60*E65*AO14))+(IF(AP14="",0,D60*F65*AP14))+(IF(AQ14="",0,D60*G65*AQ14))+(IF(AR14="",0,D60*H65*AR14))+(IF(AS14="",0,D60*I65*AS14))+(IF(AT14="",0,D60*J65*AT14))+(IF(AU14="",0,D60*K65*AU14))+(IF(AV14="",0,D60*L65*AV14))</f>
        <v>30740749.741215982</v>
      </c>
      <c r="AX14" s="9">
        <f t="shared" si="11"/>
        <v>-21640223.461620256</v>
      </c>
    </row>
    <row r="15" spans="1:50" x14ac:dyDescent="0.25">
      <c r="A15" t="s">
        <v>5</v>
      </c>
      <c r="B15" t="s">
        <v>34</v>
      </c>
      <c r="C15" t="s">
        <v>39</v>
      </c>
      <c r="D15">
        <v>2365840.9742313498</v>
      </c>
      <c r="E15">
        <v>7735</v>
      </c>
      <c r="F15">
        <v>1.621160234303868E-4</v>
      </c>
      <c r="G15">
        <v>4989</v>
      </c>
      <c r="H15">
        <v>7719</v>
      </c>
      <c r="Q15">
        <v>0</v>
      </c>
      <c r="R15">
        <v>168.42</v>
      </c>
      <c r="S15" s="7" t="str">
        <f>IF(I15="","",IF(I15&gt;I44,0,(I44-I15)))</f>
        <v/>
      </c>
      <c r="T15" s="7" t="str">
        <f>IF(J15="","",IF(J15&lt;J44,0,(J15-J44)))</f>
        <v/>
      </c>
      <c r="U15" s="7" t="str">
        <f>IF(K15="","",IF(K15&gt;K44,0,(K44-K15)))</f>
        <v/>
      </c>
      <c r="V15" s="7" t="str">
        <f>IF(L15="","",IF(L15&lt;L44,0,(L15-L44)))</f>
        <v/>
      </c>
      <c r="W15" s="7" t="str">
        <f>IF(M15="","",IF(M15&gt;M44,0,(M44-M15)))</f>
        <v/>
      </c>
      <c r="X15" s="7" t="str">
        <f>IF(N15="","",IF(N15&lt;N44,0,(N15-N44)))</f>
        <v/>
      </c>
      <c r="Y15" s="7" t="str">
        <f>IF(O15="","",IF(O15&lt;O44,0,(O15-O44)))</f>
        <v/>
      </c>
      <c r="Z15" s="7" t="str">
        <f>IF(P15="","",IF(P15&lt;P44,0,(P15-P44)))</f>
        <v/>
      </c>
      <c r="AA15" s="7">
        <f>IF(Q15="","",IF(Q15&gt;Q44,0,(Q44-Q15)))</f>
        <v>11.03</v>
      </c>
      <c r="AB15" s="7">
        <f>IF(R15="","",IF(R15&lt;R44,0,(R15-R44)))</f>
        <v>147.91999999999999</v>
      </c>
      <c r="AC15" s="7" t="str">
        <f t="shared" si="0"/>
        <v/>
      </c>
      <c r="AD15" s="7" t="str">
        <f t="shared" si="1"/>
        <v/>
      </c>
      <c r="AE15" s="7" t="str">
        <f t="shared" si="2"/>
        <v/>
      </c>
      <c r="AF15" s="7" t="str">
        <f t="shared" si="3"/>
        <v/>
      </c>
      <c r="AG15" s="7" t="str">
        <f t="shared" si="4"/>
        <v/>
      </c>
      <c r="AH15" s="7" t="str">
        <f t="shared" si="5"/>
        <v/>
      </c>
      <c r="AI15" s="7" t="str">
        <f t="shared" si="6"/>
        <v/>
      </c>
      <c r="AJ15" s="7" t="str">
        <f t="shared" si="7"/>
        <v/>
      </c>
      <c r="AK15" s="7">
        <f t="shared" si="8"/>
        <v>55028.67</v>
      </c>
      <c r="AL15" s="7">
        <f t="shared" si="9"/>
        <v>1141794.48</v>
      </c>
      <c r="AM15" s="8" t="str">
        <f t="shared" ref="AM15:AV15" si="15">IF(AC15&lt;&gt;"",AC15/AC44,"")</f>
        <v/>
      </c>
      <c r="AN15" s="8" t="str">
        <f t="shared" si="15"/>
        <v/>
      </c>
      <c r="AO15" s="8" t="str">
        <f t="shared" si="15"/>
        <v/>
      </c>
      <c r="AP15" s="8" t="str">
        <f t="shared" si="15"/>
        <v/>
      </c>
      <c r="AQ15" s="8" t="str">
        <f t="shared" si="15"/>
        <v/>
      </c>
      <c r="AR15" s="8" t="str">
        <f t="shared" si="15"/>
        <v/>
      </c>
      <c r="AS15" s="8" t="str">
        <f t="shared" si="15"/>
        <v/>
      </c>
      <c r="AT15" s="8" t="str">
        <f t="shared" si="15"/>
        <v/>
      </c>
      <c r="AU15" s="8">
        <f t="shared" si="15"/>
        <v>1.6868228032085135E-3</v>
      </c>
      <c r="AV15" s="8">
        <f t="shared" si="15"/>
        <v>6.6289461308438845E-3</v>
      </c>
      <c r="AW15" s="9">
        <f>(IF(AM15="",0,D60*C65*AM15))+(IF(AN15="",0,D60*D65*AN15))+(IF(AO15="",0,D60*E65*AO15))+(IF(AP15="",0,D60*F65*AP15))+(IF(AQ15="",0,D60*G65*AQ15))+(IF(AR15="",0,D60*H65*AR15))+(IF(AS15="",0,D60*I65*AS15))+(IF(AT15="",0,D60*J65*AT15))+(IF(AU15="",0,D60*K65*AU15))+(IF(AV15="",0,D60*L65*AV15))</f>
        <v>25415722.216101002</v>
      </c>
      <c r="AX15" s="9">
        <f t="shared" si="11"/>
        <v>23049881.241869651</v>
      </c>
    </row>
    <row r="16" spans="1:50" x14ac:dyDescent="0.25">
      <c r="A16" t="s">
        <v>6</v>
      </c>
      <c r="B16" t="s">
        <v>34</v>
      </c>
      <c r="C16" t="s">
        <v>40</v>
      </c>
      <c r="D16">
        <v>9646880.9731424414</v>
      </c>
      <c r="E16">
        <v>31540</v>
      </c>
      <c r="F16">
        <v>6.6103935087193273E-4</v>
      </c>
      <c r="G16">
        <v>11457</v>
      </c>
      <c r="H16">
        <v>31458</v>
      </c>
      <c r="I16">
        <v>14</v>
      </c>
      <c r="J16">
        <v>1</v>
      </c>
      <c r="L16">
        <v>0</v>
      </c>
      <c r="O16">
        <v>0</v>
      </c>
      <c r="P16">
        <v>0</v>
      </c>
      <c r="Q16">
        <v>25.42</v>
      </c>
      <c r="R16">
        <v>47.68</v>
      </c>
      <c r="S16" s="7">
        <f>IF(I16="","",IF(I16&gt;I44,0,(I44-I16)))</f>
        <v>16</v>
      </c>
      <c r="T16" s="7">
        <f>IF(J16="","",IF(J16&lt;J44,0,(J16-J44)))</f>
        <v>0.66999999999999993</v>
      </c>
      <c r="U16" s="7" t="str">
        <f>IF(K16="","",IF(K16&gt;K44,0,(K44-K16)))</f>
        <v/>
      </c>
      <c r="V16" s="7">
        <f>IF(L16="","",IF(L16&lt;L44,0,(L16-L44)))</f>
        <v>0</v>
      </c>
      <c r="W16" s="7" t="str">
        <f>IF(M16="","",IF(M16&gt;M44,0,(M44-M16)))</f>
        <v/>
      </c>
      <c r="X16" s="7" t="str">
        <f>IF(N16="","",IF(N16&lt;N44,0,(N16-N44)))</f>
        <v/>
      </c>
      <c r="Y16" s="7">
        <f>IF(O16="","",IF(O16&lt;O44,0,(O16-O44)))</f>
        <v>0</v>
      </c>
      <c r="Z16" s="7">
        <f>IF(P16="","",IF(P16&lt;P44,0,(P16-P44)))</f>
        <v>0</v>
      </c>
      <c r="AA16" s="7">
        <f>IF(Q16="","",IF(Q16&gt;Q44,0,(Q44-Q16)))</f>
        <v>0</v>
      </c>
      <c r="AB16" s="7">
        <f>IF(R16="","",IF(R16&lt;R44,0,(R16-R44)))</f>
        <v>27.18</v>
      </c>
      <c r="AC16" s="7">
        <f t="shared" si="0"/>
        <v>504640</v>
      </c>
      <c r="AD16" s="7">
        <f t="shared" si="1"/>
        <v>21131.8</v>
      </c>
      <c r="AE16" s="7" t="str">
        <f t="shared" si="2"/>
        <v/>
      </c>
      <c r="AF16" s="7">
        <f t="shared" si="3"/>
        <v>0</v>
      </c>
      <c r="AG16" s="7" t="str">
        <f t="shared" si="4"/>
        <v/>
      </c>
      <c r="AH16" s="7" t="str">
        <f t="shared" si="5"/>
        <v/>
      </c>
      <c r="AI16" s="7">
        <f t="shared" si="6"/>
        <v>0</v>
      </c>
      <c r="AJ16" s="7">
        <f t="shared" si="7"/>
        <v>0</v>
      </c>
      <c r="AK16" s="7">
        <f t="shared" si="8"/>
        <v>0</v>
      </c>
      <c r="AL16" s="7">
        <f t="shared" si="9"/>
        <v>855028.44</v>
      </c>
      <c r="AM16" s="8">
        <f t="shared" ref="AM16:AV16" si="16">IF(AC16&lt;&gt;"",AC16/AC44,"")</f>
        <v>1.9124553550378511E-3</v>
      </c>
      <c r="AN16" s="8">
        <f t="shared" si="16"/>
        <v>0.28764692013124826</v>
      </c>
      <c r="AO16" s="8" t="str">
        <f t="shared" si="16"/>
        <v/>
      </c>
      <c r="AP16" s="8">
        <f t="shared" si="16"/>
        <v>0</v>
      </c>
      <c r="AQ16" s="8" t="str">
        <f t="shared" si="16"/>
        <v/>
      </c>
      <c r="AR16" s="8" t="str">
        <f t="shared" si="16"/>
        <v/>
      </c>
      <c r="AS16" s="8">
        <f t="shared" si="16"/>
        <v>0</v>
      </c>
      <c r="AT16" s="8">
        <f t="shared" si="16"/>
        <v>0</v>
      </c>
      <c r="AU16" s="8">
        <f t="shared" si="16"/>
        <v>0</v>
      </c>
      <c r="AV16" s="8">
        <f t="shared" si="16"/>
        <v>4.9640610183187099E-3</v>
      </c>
      <c r="AW16" s="9">
        <f>(IF(AM16="",0,D60*C65*AM16))+(IF(AN16="",0,D60*D65*AN16))+(IF(AO16="",0,D60*E65*AO16))+(IF(AP16="",0,D60*F65*AP16))+(IF(AQ16="",0,D60*G65*AQ16))+(IF(AR16="",0,D60*H65*AR16))+(IF(AS16="",0,D60*I65*AS16))+(IF(AT16="",0,D60*J65*AT16))+(IF(AU16="",0,D60*K65*AU16))+(IF(AV16="",0,D60*L65*AV16))</f>
        <v>861015238.13468754</v>
      </c>
      <c r="AX16" s="9">
        <f t="shared" si="11"/>
        <v>851368357.16154516</v>
      </c>
    </row>
    <row r="17" spans="1:50" x14ac:dyDescent="0.25">
      <c r="A17" t="s">
        <v>7</v>
      </c>
      <c r="B17" t="s">
        <v>34</v>
      </c>
      <c r="C17" t="s">
        <v>41</v>
      </c>
      <c r="D17">
        <v>72658386.677644461</v>
      </c>
      <c r="E17">
        <v>237553</v>
      </c>
      <c r="F17">
        <v>4.9788167697425566E-3</v>
      </c>
      <c r="G17">
        <v>138259</v>
      </c>
      <c r="H17">
        <v>227449</v>
      </c>
      <c r="I17">
        <v>16.2</v>
      </c>
      <c r="J17">
        <v>0.36359999999999998</v>
      </c>
      <c r="K17">
        <v>39.8889</v>
      </c>
      <c r="L17">
        <v>0.71430000000000005</v>
      </c>
      <c r="M17">
        <v>9.7142999999999997</v>
      </c>
      <c r="N17">
        <v>0</v>
      </c>
      <c r="O17">
        <v>0</v>
      </c>
      <c r="P17">
        <v>0</v>
      </c>
      <c r="Q17">
        <v>12.38</v>
      </c>
      <c r="R17">
        <v>46.6</v>
      </c>
      <c r="S17" s="7">
        <f>IF(I17="","",IF(I17&gt;I44,0,(I44-I17)))</f>
        <v>13.8</v>
      </c>
      <c r="T17" s="7">
        <f>IF(J17="","",IF(J17&lt;J44,0,(J17-J44)))</f>
        <v>3.3599999999999963E-2</v>
      </c>
      <c r="U17" s="7">
        <f>IF(K17="","",IF(K17&gt;K44,0,(K44-K17)))</f>
        <v>0.11110000000000042</v>
      </c>
      <c r="V17" s="7">
        <f>IF(L17="","",IF(L17&lt;L44,0,(L17-L44)))</f>
        <v>0.1643</v>
      </c>
      <c r="W17" s="7">
        <f>IF(M17="","",IF(M17&gt;M44,0,(M44-M17)))</f>
        <v>2.2857000000000003</v>
      </c>
      <c r="X17" s="7">
        <f>IF(N17="","",IF(N17&lt;N44,0,(N17-N44)))</f>
        <v>0</v>
      </c>
      <c r="Y17" s="7">
        <f>IF(O17="","",IF(O17&lt;O44,0,(O17-O44)))</f>
        <v>0</v>
      </c>
      <c r="Z17" s="7">
        <f>IF(P17="","",IF(P17&lt;P44,0,(P17-P44)))</f>
        <v>0</v>
      </c>
      <c r="AA17" s="7">
        <f>IF(Q17="","",IF(Q17&gt;Q44,0,(Q44-Q17)))</f>
        <v>0</v>
      </c>
      <c r="AB17" s="7">
        <f>IF(R17="","",IF(R17&lt;R44,0,(R17-R44)))</f>
        <v>26.1</v>
      </c>
      <c r="AC17" s="7">
        <f t="shared" si="0"/>
        <v>3278231.4000000004</v>
      </c>
      <c r="AD17" s="7">
        <f t="shared" si="1"/>
        <v>7981.7807999999914</v>
      </c>
      <c r="AE17" s="7">
        <f t="shared" si="2"/>
        <v>26392.138300000101</v>
      </c>
      <c r="AF17" s="7">
        <f t="shared" si="3"/>
        <v>39029.957900000001</v>
      </c>
      <c r="AG17" s="7">
        <f t="shared" si="4"/>
        <v>542974.89210000006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5936418.9000000004</v>
      </c>
      <c r="AM17" s="8">
        <f t="shared" ref="AM17:AV17" si="17">IF(AC17&lt;&gt;"",AC17/AC44,"")</f>
        <v>1.2423650911507673E-2</v>
      </c>
      <c r="AN17" s="8">
        <f t="shared" si="17"/>
        <v>0.10864832452903815</v>
      </c>
      <c r="AO17" s="8">
        <f t="shared" si="17"/>
        <v>1.1821944731310221E-3</v>
      </c>
      <c r="AP17" s="8">
        <f t="shared" si="17"/>
        <v>1.2643861125917109E-2</v>
      </c>
      <c r="AQ17" s="8">
        <f t="shared" si="17"/>
        <v>4.9734991235872586E-3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0</v>
      </c>
      <c r="AV17" s="8">
        <f t="shared" si="17"/>
        <v>3.4465222759023598E-2</v>
      </c>
      <c r="AW17" s="9">
        <f>(IF(AM17="",0,D60*C65*AM17))+(IF(AN17="",0,D60*D65*AN17))+(IF(AO17="",0,D60*E65*AO17))+(IF(AP17="",0,D60*F65*AP17))+(IF(AQ17="",0,D60*G65*AQ17))+(IF(AR17="",0,D60*H65*AR17))+(IF(AS17="",0,D60*I65*AS17))+(IF(AT17="",0,D60*J65*AT17))+(IF(AU17="",0,D60*K65*AU17))+(IF(AV17="",0,D60*L65*AV17))</f>
        <v>489321456.91598266</v>
      </c>
      <c r="AX17" s="9">
        <f t="shared" si="11"/>
        <v>416663070.23833823</v>
      </c>
    </row>
    <row r="18" spans="1:50" x14ac:dyDescent="0.25">
      <c r="A18" t="s">
        <v>8</v>
      </c>
      <c r="B18" t="s">
        <v>34</v>
      </c>
      <c r="C18" t="s">
        <v>42</v>
      </c>
      <c r="D18">
        <v>1358767467.132225</v>
      </c>
      <c r="E18">
        <v>4442423</v>
      </c>
      <c r="F18">
        <v>9.310768599297857E-2</v>
      </c>
      <c r="G18">
        <v>2157369</v>
      </c>
      <c r="H18">
        <v>4189406</v>
      </c>
      <c r="I18">
        <v>21.7179</v>
      </c>
      <c r="J18">
        <v>0.20749999999999999</v>
      </c>
      <c r="K18">
        <v>63.281199999999998</v>
      </c>
      <c r="L18">
        <v>0.6</v>
      </c>
      <c r="M18">
        <v>11.5893</v>
      </c>
      <c r="N18">
        <v>0.42859999999999998</v>
      </c>
      <c r="O18">
        <v>0.39290000000000003</v>
      </c>
      <c r="P18">
        <v>0.54549999999999998</v>
      </c>
      <c r="Q18">
        <v>9.4700000000000006</v>
      </c>
      <c r="R18">
        <v>14.18</v>
      </c>
      <c r="S18" s="7">
        <f>IF(I18="","",IF(I18&gt;I44,0,(I44-I18)))</f>
        <v>8.2820999999999998</v>
      </c>
      <c r="T18" s="7">
        <f>IF(J18="","",IF(J18&lt;J44,0,(J18-J44)))</f>
        <v>0</v>
      </c>
      <c r="U18" s="7">
        <f>IF(K18="","",IF(K18&gt;K44,0,(K44-K18)))</f>
        <v>0</v>
      </c>
      <c r="V18" s="7">
        <f>IF(L18="","",IF(L18&lt;L44,0,(L18-L44)))</f>
        <v>4.9999999999999933E-2</v>
      </c>
      <c r="W18" s="7">
        <f>IF(M18="","",IF(M18&gt;M44,0,(M44-M18)))</f>
        <v>0.41070000000000029</v>
      </c>
      <c r="X18" s="7">
        <f>IF(N18="","",IF(N18&lt;N44,0,(N18-N44)))</f>
        <v>0</v>
      </c>
      <c r="Y18" s="7">
        <f>IF(O18="","",IF(O18&lt;O44,0,(O18-O44)))</f>
        <v>0.14290000000000003</v>
      </c>
      <c r="Z18" s="7">
        <f>IF(P18="","",IF(P18&lt;P44,0,(P18-P44)))</f>
        <v>0.34549999999999997</v>
      </c>
      <c r="AA18" s="7">
        <f>IF(Q18="","",IF(Q18&gt;Q44,0,(Q44-Q18)))</f>
        <v>1.5599999999999987</v>
      </c>
      <c r="AB18" s="7">
        <f>IF(R18="","",IF(R18&lt;R44,0,(R18-R44)))</f>
        <v>0</v>
      </c>
      <c r="AC18" s="7">
        <f t="shared" si="0"/>
        <v>36792591.528300002</v>
      </c>
      <c r="AD18" s="7">
        <f t="shared" si="1"/>
        <v>0</v>
      </c>
      <c r="AE18" s="7">
        <f t="shared" si="2"/>
        <v>0</v>
      </c>
      <c r="AF18" s="7">
        <f t="shared" si="3"/>
        <v>222121.1499999997</v>
      </c>
      <c r="AG18" s="7">
        <f t="shared" si="4"/>
        <v>1824503.1261000014</v>
      </c>
      <c r="AH18" s="7">
        <f t="shared" si="5"/>
        <v>0</v>
      </c>
      <c r="AI18" s="7">
        <f t="shared" si="6"/>
        <v>634822.24670000013</v>
      </c>
      <c r="AJ18" s="7">
        <f t="shared" si="7"/>
        <v>1534857.1464999998</v>
      </c>
      <c r="AK18" s="7">
        <f t="shared" si="8"/>
        <v>3365495.6399999973</v>
      </c>
      <c r="AL18" s="7">
        <f t="shared" si="9"/>
        <v>0</v>
      </c>
      <c r="AM18" s="8">
        <f t="shared" ref="AM18:AV18" si="18">IF(AC18&lt;&gt;"",AC18/AC44,"")</f>
        <v>0.13943442591553901</v>
      </c>
      <c r="AN18" s="8">
        <f t="shared" si="18"/>
        <v>0</v>
      </c>
      <c r="AO18" s="8">
        <f t="shared" si="18"/>
        <v>0</v>
      </c>
      <c r="AP18" s="8">
        <f t="shared" si="18"/>
        <v>7.1956751296649468E-2</v>
      </c>
      <c r="AQ18" s="8">
        <f t="shared" si="18"/>
        <v>1.671194162136207E-2</v>
      </c>
      <c r="AR18" s="8">
        <f t="shared" si="18"/>
        <v>0</v>
      </c>
      <c r="AS18" s="8">
        <f t="shared" si="18"/>
        <v>0.20020791825588516</v>
      </c>
      <c r="AT18" s="8">
        <f t="shared" si="18"/>
        <v>0.48256059990465761</v>
      </c>
      <c r="AU18" s="8">
        <f t="shared" si="18"/>
        <v>0.1031643103431507</v>
      </c>
      <c r="AV18" s="8">
        <f t="shared" si="18"/>
        <v>0</v>
      </c>
      <c r="AW18" s="9">
        <f>(IF(AM18="",0,D60*C65*AM18))+(IF(AN18="",0,D60*D65*AN18))+(IF(AO18="",0,D60*E65*AO18))+(IF(AP18="",0,D60*F65*AP18))+(IF(AQ18="",0,D60*G65*AQ18))+(IF(AR18="",0,D60*H65*AR18))+(IF(AS18="",0,D60*I65*AS18))+(IF(AT18="",0,D60*J65*AT18))+(IF(AU18="",0,D60*K65*AU18))+(IF(AV18="",0,D60*L65*AV18))</f>
        <v>754220613.19666183</v>
      </c>
      <c r="AX18" s="9">
        <f t="shared" si="11"/>
        <v>-604546853.93556321</v>
      </c>
    </row>
    <row r="19" spans="1:50" x14ac:dyDescent="0.25">
      <c r="A19" t="s">
        <v>9</v>
      </c>
      <c r="B19" t="s">
        <v>34</v>
      </c>
      <c r="C19" t="s">
        <v>43</v>
      </c>
      <c r="D19">
        <v>1659302983.5518861</v>
      </c>
      <c r="E19">
        <v>5425009</v>
      </c>
      <c r="F19">
        <v>0.11370147203025981</v>
      </c>
      <c r="G19">
        <v>2812151</v>
      </c>
      <c r="H19">
        <v>5142660</v>
      </c>
      <c r="I19">
        <v>22.958600000000001</v>
      </c>
      <c r="J19">
        <v>0.24660000000000001</v>
      </c>
      <c r="K19">
        <v>60.368899999999996</v>
      </c>
      <c r="L19">
        <v>0.56120000000000003</v>
      </c>
      <c r="M19">
        <v>10.1357</v>
      </c>
      <c r="N19">
        <v>0.57379999999999998</v>
      </c>
      <c r="O19">
        <v>0.33929999999999999</v>
      </c>
      <c r="P19">
        <v>2.3800000000000002E-2</v>
      </c>
      <c r="Q19">
        <v>9.64</v>
      </c>
      <c r="R19">
        <v>26.25</v>
      </c>
      <c r="S19" s="7">
        <f>IF(I19="","",IF(I19&gt;I44,0,(I44-I19)))</f>
        <v>7.0413999999999994</v>
      </c>
      <c r="T19" s="7">
        <f>IF(J19="","",IF(J19&lt;J44,0,(J19-J44)))</f>
        <v>0</v>
      </c>
      <c r="U19" s="7">
        <f>IF(K19="","",IF(K19&gt;K44,0,(K44-K19)))</f>
        <v>0</v>
      </c>
      <c r="V19" s="7">
        <f>IF(L19="","",IF(L19&lt;L44,0,(L19-L44)))</f>
        <v>1.1199999999999988E-2</v>
      </c>
      <c r="W19" s="7">
        <f>IF(M19="","",IF(M19&gt;M44,0,(M44-M19)))</f>
        <v>1.8643000000000001</v>
      </c>
      <c r="X19" s="7">
        <f>IF(N19="","",IF(N19&lt;N44,0,(N19-N44)))</f>
        <v>7.3799999999999977E-2</v>
      </c>
      <c r="Y19" s="7">
        <f>IF(O19="","",IF(O19&lt;O44,0,(O19-O44)))</f>
        <v>8.929999999999999E-2</v>
      </c>
      <c r="Z19" s="7">
        <f>IF(P19="","",IF(P19&lt;P44,0,(P19-P44)))</f>
        <v>0</v>
      </c>
      <c r="AA19" s="7">
        <f>IF(Q19="","",IF(Q19&gt;Q44,0,(Q44-Q19)))</f>
        <v>1.3899999999999988</v>
      </c>
      <c r="AB19" s="7">
        <f>IF(R19="","",IF(R19&lt;R44,0,(R19-R44)))</f>
        <v>5.75</v>
      </c>
      <c r="AC19" s="7">
        <f t="shared" si="0"/>
        <v>38199658.372599997</v>
      </c>
      <c r="AD19" s="7">
        <f t="shared" si="1"/>
        <v>0</v>
      </c>
      <c r="AE19" s="7">
        <f t="shared" si="2"/>
        <v>0</v>
      </c>
      <c r="AF19" s="7">
        <f t="shared" si="3"/>
        <v>60760.100799999935</v>
      </c>
      <c r="AG19" s="7">
        <f t="shared" si="4"/>
        <v>10113844.2787</v>
      </c>
      <c r="AH19" s="7">
        <f t="shared" si="5"/>
        <v>400365.66419999988</v>
      </c>
      <c r="AI19" s="7">
        <f t="shared" si="6"/>
        <v>484453.30369999993</v>
      </c>
      <c r="AJ19" s="7">
        <f t="shared" si="7"/>
        <v>0</v>
      </c>
      <c r="AK19" s="7">
        <f t="shared" si="8"/>
        <v>3908889.8899999964</v>
      </c>
      <c r="AL19" s="7">
        <f t="shared" si="9"/>
        <v>29570295</v>
      </c>
      <c r="AM19" s="8">
        <f t="shared" ref="AM19:AV19" si="19">IF(AC19&lt;&gt;"",AC19/AC44,"")</f>
        <v>0.14476684609879387</v>
      </c>
      <c r="AN19" s="8">
        <f t="shared" si="19"/>
        <v>0</v>
      </c>
      <c r="AO19" s="8">
        <f t="shared" si="19"/>
        <v>0</v>
      </c>
      <c r="AP19" s="8">
        <f t="shared" si="19"/>
        <v>1.9683400081554385E-2</v>
      </c>
      <c r="AQ19" s="8">
        <f t="shared" si="19"/>
        <v>9.2640003042624028E-2</v>
      </c>
      <c r="AR19" s="8">
        <f t="shared" si="19"/>
        <v>0.12703829311497875</v>
      </c>
      <c r="AS19" s="8">
        <f t="shared" si="19"/>
        <v>0.15278511099784853</v>
      </c>
      <c r="AT19" s="8">
        <f t="shared" si="19"/>
        <v>0</v>
      </c>
      <c r="AU19" s="8">
        <f t="shared" si="19"/>
        <v>0.11982126047537062</v>
      </c>
      <c r="AV19" s="8">
        <f t="shared" si="19"/>
        <v>0.17167703650849869</v>
      </c>
      <c r="AW19" s="9">
        <f>(IF(AM19="",0,D60*C65*AM19))+(IF(AN19="",0,D60*D65*AN19))+(IF(AO19="",0,D60*E65*AO19))+(IF(AP19="",0,D60*F65*AP19))+(IF(AQ19="",0,D60*G65*AQ19))+(IF(AR19="",0,D60*H65*AR19))+(IF(AS19="",0,D60*I65*AS19))+(IF(AT19="",0,D60*J65*AT19))+(IF(AU19="",0,D60*K65*AU19))+(IF(AV19="",0,D60*L65*AV19))</f>
        <v>1219755824.1121473</v>
      </c>
      <c r="AX19" s="9">
        <f t="shared" si="11"/>
        <v>-439547159.43973875</v>
      </c>
    </row>
    <row r="20" spans="1:50" x14ac:dyDescent="0.25">
      <c r="A20" t="s">
        <v>10</v>
      </c>
      <c r="B20" t="s">
        <v>34</v>
      </c>
      <c r="C20" t="s">
        <v>44</v>
      </c>
      <c r="D20">
        <v>629339697.3980031</v>
      </c>
      <c r="E20">
        <v>2057595</v>
      </c>
      <c r="F20">
        <v>4.3124643727245858E-2</v>
      </c>
      <c r="G20">
        <v>1099029</v>
      </c>
      <c r="H20">
        <v>1968736</v>
      </c>
      <c r="I20">
        <v>16.296299999999999</v>
      </c>
      <c r="J20">
        <v>0.18970000000000001</v>
      </c>
      <c r="K20">
        <v>57.3889</v>
      </c>
      <c r="L20">
        <v>0.4516</v>
      </c>
      <c r="M20">
        <v>5.5556000000000001</v>
      </c>
      <c r="N20">
        <v>0.33329999999999999</v>
      </c>
      <c r="O20">
        <v>0.43940000000000001</v>
      </c>
      <c r="P20">
        <v>7.6899999999999996E-2</v>
      </c>
      <c r="Q20">
        <v>11.88</v>
      </c>
      <c r="R20">
        <v>28.95</v>
      </c>
      <c r="S20" s="7">
        <f>IF(I20="","",IF(I20&gt;I44,0,(I44-I20)))</f>
        <v>13.703700000000001</v>
      </c>
      <c r="T20" s="7">
        <f>IF(J20="","",IF(J20&lt;J44,0,(J20-J44)))</f>
        <v>0</v>
      </c>
      <c r="U20" s="7">
        <f>IF(K20="","",IF(K20&gt;K44,0,(K44-K20)))</f>
        <v>0</v>
      </c>
      <c r="V20" s="7">
        <f>IF(L20="","",IF(L20&lt;L44,0,(L20-L44)))</f>
        <v>0</v>
      </c>
      <c r="W20" s="7">
        <f>IF(M20="","",IF(M20&gt;M44,0,(M44-M20)))</f>
        <v>6.4443999999999999</v>
      </c>
      <c r="X20" s="7">
        <f>IF(N20="","",IF(N20&lt;N44,0,(N20-N44)))</f>
        <v>0</v>
      </c>
      <c r="Y20" s="7">
        <f>IF(O20="","",IF(O20&lt;O44,0,(O20-O44)))</f>
        <v>0.18940000000000001</v>
      </c>
      <c r="Z20" s="7">
        <f>IF(P20="","",IF(P20&lt;P44,0,(P20-P44)))</f>
        <v>0</v>
      </c>
      <c r="AA20" s="7">
        <f>IF(Q20="","",IF(Q20&gt;Q44,0,(Q44-Q20)))</f>
        <v>0</v>
      </c>
      <c r="AB20" s="7">
        <f>IF(R20="","",IF(R20&lt;R44,0,(R20-R44)))</f>
        <v>8.4499999999999993</v>
      </c>
      <c r="AC20" s="7">
        <f t="shared" si="0"/>
        <v>28196664.601500005</v>
      </c>
      <c r="AD20" s="7">
        <f t="shared" si="1"/>
        <v>0</v>
      </c>
      <c r="AE20" s="7">
        <f t="shared" si="2"/>
        <v>0</v>
      </c>
      <c r="AF20" s="7">
        <f t="shared" si="3"/>
        <v>0</v>
      </c>
      <c r="AG20" s="7">
        <f t="shared" si="4"/>
        <v>13259965.218</v>
      </c>
      <c r="AH20" s="7">
        <f t="shared" si="5"/>
        <v>0</v>
      </c>
      <c r="AI20" s="7">
        <f t="shared" si="6"/>
        <v>389708.49300000002</v>
      </c>
      <c r="AJ20" s="7">
        <f t="shared" si="7"/>
        <v>0</v>
      </c>
      <c r="AK20" s="7">
        <f t="shared" si="8"/>
        <v>0</v>
      </c>
      <c r="AL20" s="7">
        <f t="shared" si="9"/>
        <v>16635819.199999999</v>
      </c>
      <c r="AM20" s="8">
        <f t="shared" ref="AM20:AV20" si="20">IF(AC20&lt;&gt;"",AC20/AC44,"")</f>
        <v>0.10685808142704679</v>
      </c>
      <c r="AN20" s="8">
        <f t="shared" si="20"/>
        <v>0</v>
      </c>
      <c r="AO20" s="8">
        <f t="shared" si="20"/>
        <v>0</v>
      </c>
      <c r="AP20" s="8">
        <f t="shared" si="20"/>
        <v>0</v>
      </c>
      <c r="AQ20" s="8">
        <f t="shared" si="20"/>
        <v>0.12145759656668391</v>
      </c>
      <c r="AR20" s="8">
        <f t="shared" si="20"/>
        <v>0</v>
      </c>
      <c r="AS20" s="8">
        <f t="shared" si="20"/>
        <v>0.12290483913529206</v>
      </c>
      <c r="AT20" s="8">
        <f t="shared" si="20"/>
        <v>0</v>
      </c>
      <c r="AU20" s="8">
        <f t="shared" si="20"/>
        <v>0</v>
      </c>
      <c r="AV20" s="8">
        <f t="shared" si="20"/>
        <v>9.6583011435874527E-2</v>
      </c>
      <c r="AW20" s="9">
        <f>(IF(AM20="",0,D60*C65*AM20))+(IF(AN20="",0,D60*D65*AN20))+(IF(AO20="",0,D60*E65*AO20))+(IF(AP20="",0,D60*F65*AP20))+(IF(AQ20="",0,D60*G65*AQ20))+(IF(AR20="",0,D60*H65*AR20))+(IF(AS20="",0,D60*I65*AS20))+(IF(AT20="",0,D60*J65*AT20))+(IF(AU20="",0,D60*K65*AU20))+(IF(AV20="",0,D60*L65*AV20))</f>
        <v>682041806.92884898</v>
      </c>
      <c r="AX20" s="9">
        <f t="shared" si="11"/>
        <v>52702109.530845881</v>
      </c>
    </row>
    <row r="21" spans="1:50" x14ac:dyDescent="0.25">
      <c r="A21" t="s">
        <v>11</v>
      </c>
      <c r="B21" t="s">
        <v>34</v>
      </c>
      <c r="C21" t="s">
        <v>45</v>
      </c>
      <c r="D21">
        <v>1568384953.6524401</v>
      </c>
      <c r="E21">
        <v>5127757</v>
      </c>
      <c r="F21">
        <v>0.1074714381328158</v>
      </c>
      <c r="G21">
        <v>2802168</v>
      </c>
      <c r="H21">
        <v>4891060</v>
      </c>
      <c r="I21">
        <v>18.606100000000001</v>
      </c>
      <c r="J21">
        <v>0.23039999999999999</v>
      </c>
      <c r="K21">
        <v>46.75</v>
      </c>
      <c r="L21">
        <v>0.57530000000000003</v>
      </c>
      <c r="M21">
        <v>7.6013000000000002</v>
      </c>
      <c r="N21">
        <v>0.70299999999999996</v>
      </c>
      <c r="O21">
        <v>0.29920000000000002</v>
      </c>
      <c r="P21">
        <v>0.4909</v>
      </c>
      <c r="Q21">
        <v>7.44</v>
      </c>
      <c r="R21">
        <v>27.34</v>
      </c>
      <c r="S21" s="7">
        <f>IF(I21="","",IF(I21&gt;I44,0,(I44-I21)))</f>
        <v>11.393899999999999</v>
      </c>
      <c r="T21" s="7">
        <f>IF(J21="","",IF(J21&lt;J44,0,(J21-J44)))</f>
        <v>0</v>
      </c>
      <c r="U21" s="7">
        <f>IF(K21="","",IF(K21&gt;K44,0,(K44-K21)))</f>
        <v>0</v>
      </c>
      <c r="V21" s="7">
        <f>IF(L21="","",IF(L21&lt;L44,0,(L21-L44)))</f>
        <v>2.5299999999999989E-2</v>
      </c>
      <c r="W21" s="7">
        <f>IF(M21="","",IF(M21&gt;M44,0,(M44-M21)))</f>
        <v>4.3986999999999998</v>
      </c>
      <c r="X21" s="7">
        <f>IF(N21="","",IF(N21&lt;N44,0,(N21-N44)))</f>
        <v>0.20299999999999996</v>
      </c>
      <c r="Y21" s="7">
        <f>IF(O21="","",IF(O21&lt;O44,0,(O21-O44)))</f>
        <v>4.9200000000000021E-2</v>
      </c>
      <c r="Z21" s="7">
        <f>IF(P21="","",IF(P21&lt;P44,0,(P21-P44)))</f>
        <v>0.29089999999999999</v>
      </c>
      <c r="AA21" s="7">
        <f>IF(Q21="","",IF(Q21&gt;Q44,0,(Q44-Q21)))</f>
        <v>3.589999999999999</v>
      </c>
      <c r="AB21" s="7">
        <f>IF(R21="","",IF(R21&lt;R44,0,(R21-R44)))</f>
        <v>6.84</v>
      </c>
      <c r="AC21" s="7">
        <f t="shared" si="0"/>
        <v>58425150.482299991</v>
      </c>
      <c r="AD21" s="7">
        <f t="shared" si="1"/>
        <v>0</v>
      </c>
      <c r="AE21" s="7">
        <f t="shared" si="2"/>
        <v>0</v>
      </c>
      <c r="AF21" s="7">
        <f t="shared" si="3"/>
        <v>129732.25209999994</v>
      </c>
      <c r="AG21" s="7">
        <f t="shared" si="4"/>
        <v>22555464.7159</v>
      </c>
      <c r="AH21" s="7">
        <f t="shared" si="5"/>
        <v>1040934.6709999997</v>
      </c>
      <c r="AI21" s="7">
        <f t="shared" si="6"/>
        <v>252285.64440000011</v>
      </c>
      <c r="AJ21" s="7">
        <f t="shared" si="7"/>
        <v>1491664.5112999999</v>
      </c>
      <c r="AK21" s="7">
        <f t="shared" si="8"/>
        <v>10059783.119999997</v>
      </c>
      <c r="AL21" s="7">
        <f t="shared" si="9"/>
        <v>33454850.399999999</v>
      </c>
      <c r="AM21" s="8">
        <f t="shared" ref="AM21:AV21" si="21">IF(AC21&lt;&gt;"",AC21/AC44,"")</f>
        <v>0.22141624110012464</v>
      </c>
      <c r="AN21" s="8">
        <f t="shared" si="21"/>
        <v>0</v>
      </c>
      <c r="AO21" s="8">
        <f t="shared" si="21"/>
        <v>0</v>
      </c>
      <c r="AP21" s="8">
        <f t="shared" si="21"/>
        <v>4.2027116280975219E-2</v>
      </c>
      <c r="AQ21" s="8">
        <f t="shared" si="21"/>
        <v>0.20660178882815045</v>
      </c>
      <c r="AR21" s="8">
        <f t="shared" si="21"/>
        <v>0.33029446746458024</v>
      </c>
      <c r="AS21" s="8">
        <f t="shared" si="21"/>
        <v>7.9564923777849267E-2</v>
      </c>
      <c r="AT21" s="8">
        <f t="shared" si="21"/>
        <v>0.46898079281895955</v>
      </c>
      <c r="AU21" s="8">
        <f t="shared" si="21"/>
        <v>0.30836783011742941</v>
      </c>
      <c r="AV21" s="8">
        <f t="shared" si="21"/>
        <v>0.19422970158083175</v>
      </c>
      <c r="AW21" s="9">
        <f>(IF(AM21="",0,D60*C65*AM21))+(IF(AN21="",0,D60*D65*AN21))+(IF(AO21="",0,D60*E65*AO21))+(IF(AP21="",0,D60*F65*AP21))+(IF(AQ21="",0,D60*G65*AQ21))+(IF(AR21="",0,D60*H65*AR21))+(IF(AS21="",0,D60*I65*AS21))+(IF(AT21="",0,D60*J65*AT21))+(IF(AU21="",0,D60*K65*AU21))+(IF(AV21="",0,D60*L65*AV21))</f>
        <v>1984324688.1979263</v>
      </c>
      <c r="AX21" s="9">
        <f t="shared" si="11"/>
        <v>415939734.54548621</v>
      </c>
    </row>
    <row r="22" spans="1:50" x14ac:dyDescent="0.25">
      <c r="A22" t="s">
        <v>12</v>
      </c>
      <c r="B22" t="s">
        <v>34</v>
      </c>
      <c r="C22" t="s">
        <v>46</v>
      </c>
      <c r="D22">
        <v>88261926.08299835</v>
      </c>
      <c r="E22">
        <v>288568</v>
      </c>
      <c r="F22">
        <v>6.0480280089540862E-3</v>
      </c>
      <c r="G22">
        <v>161334</v>
      </c>
      <c r="H22">
        <v>277357</v>
      </c>
      <c r="I22">
        <v>22</v>
      </c>
      <c r="J22">
        <v>0.2727</v>
      </c>
      <c r="K22">
        <v>57.555599999999998</v>
      </c>
      <c r="L22">
        <v>0.85709999999999997</v>
      </c>
      <c r="M22">
        <v>13.142899999999999</v>
      </c>
      <c r="N22">
        <v>0.875</v>
      </c>
      <c r="O22">
        <v>0.36359999999999998</v>
      </c>
      <c r="P22">
        <v>0</v>
      </c>
      <c r="Q22">
        <v>9.68</v>
      </c>
      <c r="R22">
        <v>34.97</v>
      </c>
      <c r="S22" s="7">
        <f>IF(I22="","",IF(I22&gt;I44,0,(I44-I22)))</f>
        <v>8</v>
      </c>
      <c r="T22" s="7">
        <f>IF(J22="","",IF(J22&lt;J44,0,(J22-J44)))</f>
        <v>0</v>
      </c>
      <c r="U22" s="7">
        <f>IF(K22="","",IF(K22&gt;K44,0,(K44-K22)))</f>
        <v>0</v>
      </c>
      <c r="V22" s="7">
        <f>IF(L22="","",IF(L22&lt;L44,0,(L22-L44)))</f>
        <v>0.30709999999999993</v>
      </c>
      <c r="W22" s="7">
        <f>IF(M22="","",IF(M22&gt;M44,0,(M44-M22)))</f>
        <v>0</v>
      </c>
      <c r="X22" s="7">
        <f>IF(N22="","",IF(N22&lt;N44,0,(N22-N44)))</f>
        <v>0.375</v>
      </c>
      <c r="Y22" s="7">
        <f>IF(O22="","",IF(O22&lt;O44,0,(O22-O44)))</f>
        <v>0.11359999999999998</v>
      </c>
      <c r="Z22" s="7">
        <f>IF(P22="","",IF(P22&lt;P44,0,(P22-P44)))</f>
        <v>0</v>
      </c>
      <c r="AA22" s="7">
        <f>IF(Q22="","",IF(Q22&gt;Q44,0,(Q44-Q22)))</f>
        <v>1.3499999999999996</v>
      </c>
      <c r="AB22" s="7">
        <f>IF(R22="","",IF(R22&lt;R44,0,(R22-R44)))</f>
        <v>14.469999999999999</v>
      </c>
      <c r="AC22" s="7">
        <f t="shared" si="0"/>
        <v>2308544</v>
      </c>
      <c r="AD22" s="7">
        <f t="shared" si="1"/>
        <v>0</v>
      </c>
      <c r="AE22" s="7">
        <f t="shared" si="2"/>
        <v>0</v>
      </c>
      <c r="AF22" s="7">
        <f t="shared" si="3"/>
        <v>88619.232799999983</v>
      </c>
      <c r="AG22" s="7">
        <f t="shared" si="4"/>
        <v>0</v>
      </c>
      <c r="AH22" s="7">
        <f t="shared" si="5"/>
        <v>108213</v>
      </c>
      <c r="AI22" s="7">
        <f t="shared" si="6"/>
        <v>32781.324799999995</v>
      </c>
      <c r="AJ22" s="7">
        <f t="shared" si="7"/>
        <v>0</v>
      </c>
      <c r="AK22" s="7">
        <f t="shared" si="8"/>
        <v>217800.89999999994</v>
      </c>
      <c r="AL22" s="7">
        <f t="shared" si="9"/>
        <v>4013355.7899999996</v>
      </c>
      <c r="AM22" s="8">
        <f t="shared" ref="AM22:AV22" si="22">IF(AC22&lt;&gt;"",AC22/AC44,"")</f>
        <v>8.748785936787613E-3</v>
      </c>
      <c r="AN22" s="8">
        <f t="shared" si="22"/>
        <v>0</v>
      </c>
      <c r="AO22" s="8">
        <f t="shared" si="22"/>
        <v>0</v>
      </c>
      <c r="AP22" s="8">
        <f t="shared" si="22"/>
        <v>2.8708441743118512E-2</v>
      </c>
      <c r="AQ22" s="8">
        <f t="shared" si="22"/>
        <v>0</v>
      </c>
      <c r="AR22" s="8">
        <f t="shared" si="22"/>
        <v>3.4336597870650264E-2</v>
      </c>
      <c r="AS22" s="8">
        <f t="shared" si="22"/>
        <v>1.0338454315353499E-2</v>
      </c>
      <c r="AT22" s="8">
        <f t="shared" si="22"/>
        <v>0</v>
      </c>
      <c r="AU22" s="8">
        <f t="shared" si="22"/>
        <v>6.6763656959060984E-3</v>
      </c>
      <c r="AV22" s="8">
        <f t="shared" si="22"/>
        <v>2.3300444871497714E-2</v>
      </c>
      <c r="AW22" s="9">
        <f>(IF(AM22="",0,D60*C65*AM22))+(IF(AN22="",0,D60*D65*AN22))+(IF(AO22="",0,D60*E65*AO22))+(IF(AP22="",0,D60*F65*AP22))+(IF(AQ22="",0,D60*G65*AQ22))+(IF(AR22="",0,D60*H65*AR22))+(IF(AS22="",0,D60*I65*AS22))+(IF(AT22="",0,D60*J65*AT22))+(IF(AU22="",0,D60*K65*AU22))+(IF(AV22="",0,D60*L65*AV22))</f>
        <v>177021592.62315238</v>
      </c>
      <c r="AX22" s="9">
        <f t="shared" si="11"/>
        <v>88759666.540154025</v>
      </c>
    </row>
    <row r="23" spans="1:50" x14ac:dyDescent="0.25">
      <c r="A23" t="s">
        <v>13</v>
      </c>
      <c r="B23" t="s">
        <v>34</v>
      </c>
      <c r="C23" t="s">
        <v>47</v>
      </c>
      <c r="D23">
        <v>903304388.07578719</v>
      </c>
      <c r="E23">
        <v>2953309</v>
      </c>
      <c r="F23">
        <v>6.1897700199246557E-2</v>
      </c>
      <c r="G23">
        <v>1486854</v>
      </c>
      <c r="H23">
        <v>2806245</v>
      </c>
      <c r="I23">
        <v>31.729199999999999</v>
      </c>
      <c r="J23">
        <v>0.1351</v>
      </c>
      <c r="K23">
        <v>66.45</v>
      </c>
      <c r="L23">
        <v>0.68</v>
      </c>
      <c r="M23">
        <v>8.5611999999999995</v>
      </c>
      <c r="N23">
        <v>0.39290000000000003</v>
      </c>
      <c r="O23">
        <v>6.4899999999999999E-2</v>
      </c>
      <c r="P23">
        <v>0.18179999999999999</v>
      </c>
      <c r="Q23">
        <v>11.61</v>
      </c>
      <c r="R23">
        <v>24.09</v>
      </c>
      <c r="S23" s="7">
        <f>IF(I23="","",IF(I23&gt;I44,0,(I44-I23)))</f>
        <v>0</v>
      </c>
      <c r="T23" s="7">
        <f>IF(J23="","",IF(J23&lt;J44,0,(J23-J44)))</f>
        <v>0</v>
      </c>
      <c r="U23" s="7">
        <f>IF(K23="","",IF(K23&gt;K44,0,(K44-K23)))</f>
        <v>0</v>
      </c>
      <c r="V23" s="7">
        <f>IF(L23="","",IF(L23&lt;L44,0,(L23-L44)))</f>
        <v>0.13</v>
      </c>
      <c r="W23" s="7">
        <f>IF(M23="","",IF(M23&gt;M44,0,(M44-M23)))</f>
        <v>3.4388000000000005</v>
      </c>
      <c r="X23" s="7">
        <f>IF(N23="","",IF(N23&lt;N44,0,(N23-N44)))</f>
        <v>0</v>
      </c>
      <c r="Y23" s="7">
        <f>IF(O23="","",IF(O23&lt;O44,0,(O23-O44)))</f>
        <v>0</v>
      </c>
      <c r="Z23" s="7">
        <f>IF(P23="","",IF(P23&lt;P44,0,(P23-P44)))</f>
        <v>0</v>
      </c>
      <c r="AA23" s="7">
        <f>IF(Q23="","",IF(Q23&gt;Q44,0,(Q44-Q23)))</f>
        <v>0</v>
      </c>
      <c r="AB23" s="7">
        <f>IF(R23="","",IF(R23&lt;R44,0,(R23-R44)))</f>
        <v>3.59</v>
      </c>
      <c r="AC23" s="7">
        <f t="shared" si="0"/>
        <v>0</v>
      </c>
      <c r="AD23" s="7">
        <f t="shared" si="1"/>
        <v>0</v>
      </c>
      <c r="AE23" s="7">
        <f t="shared" si="2"/>
        <v>0</v>
      </c>
      <c r="AF23" s="7">
        <f t="shared" si="3"/>
        <v>383930.17000000004</v>
      </c>
      <c r="AG23" s="7">
        <f t="shared" si="4"/>
        <v>10155838.989200002</v>
      </c>
      <c r="AH23" s="7">
        <f t="shared" si="5"/>
        <v>0</v>
      </c>
      <c r="AI23" s="7">
        <f t="shared" si="6"/>
        <v>0</v>
      </c>
      <c r="AJ23" s="7">
        <f t="shared" si="7"/>
        <v>0</v>
      </c>
      <c r="AK23" s="7">
        <f t="shared" si="8"/>
        <v>0</v>
      </c>
      <c r="AL23" s="7">
        <f t="shared" si="9"/>
        <v>10074419.549999999</v>
      </c>
      <c r="AM23" s="8">
        <f t="shared" ref="AM23:AV23" si="23">IF(AC23&lt;&gt;"",AC23/AC44,"")</f>
        <v>0</v>
      </c>
      <c r="AN23" s="8">
        <f t="shared" si="23"/>
        <v>0</v>
      </c>
      <c r="AO23" s="8">
        <f t="shared" si="23"/>
        <v>0</v>
      </c>
      <c r="AP23" s="8">
        <f t="shared" si="23"/>
        <v>0.12437522387206437</v>
      </c>
      <c r="AQ23" s="8">
        <f t="shared" si="23"/>
        <v>9.3024662920835471E-2</v>
      </c>
      <c r="AR23" s="8">
        <f t="shared" si="23"/>
        <v>0</v>
      </c>
      <c r="AS23" s="8">
        <f t="shared" si="23"/>
        <v>0</v>
      </c>
      <c r="AT23" s="8">
        <f t="shared" si="23"/>
        <v>0</v>
      </c>
      <c r="AU23" s="8">
        <f t="shared" si="23"/>
        <v>0</v>
      </c>
      <c r="AV23" s="8">
        <f t="shared" si="23"/>
        <v>5.8489321560278064E-2</v>
      </c>
      <c r="AW23" s="9">
        <f>(IF(AM23="",0,D60*C65*AM23))+(IF(AN23="",0,D60*D65*AN23))+(IF(AO23="",0,D60*E65*AO23))+(IF(AP23="",0,D60*F65*AP23))+(IF(AQ23="",0,D60*G65*AQ23))+(IF(AR23="",0,D60*H65*AR23))+(IF(AS23="",0,D60*I65*AS23))+(IF(AT23="",0,D60*J65*AT23))+(IF(AU23="",0,D60*K65*AU23))+(IF(AV23="",0,D60*L65*AV23))</f>
        <v>465063459.04449344</v>
      </c>
      <c r="AX23" s="9">
        <f t="shared" si="11"/>
        <v>-438240929.03129375</v>
      </c>
    </row>
    <row r="24" spans="1:50" x14ac:dyDescent="0.25">
      <c r="A24" t="s">
        <v>14</v>
      </c>
      <c r="B24" t="s">
        <v>34</v>
      </c>
      <c r="C24" t="s">
        <v>48</v>
      </c>
      <c r="D24">
        <v>229262377.80566251</v>
      </c>
      <c r="E24">
        <v>749562</v>
      </c>
      <c r="F24">
        <v>1.570989150026213E-2</v>
      </c>
      <c r="G24">
        <v>417125</v>
      </c>
      <c r="H24">
        <v>718450</v>
      </c>
      <c r="I24">
        <v>30.561</v>
      </c>
      <c r="J24">
        <v>0.25</v>
      </c>
      <c r="K24">
        <v>57.224499999999999</v>
      </c>
      <c r="L24">
        <v>0.75760000000000005</v>
      </c>
      <c r="M24">
        <v>9.8888999999999996</v>
      </c>
      <c r="N24">
        <v>0.57140000000000002</v>
      </c>
      <c r="O24">
        <v>0.26229999999999998</v>
      </c>
      <c r="P24">
        <v>0.33329999999999999</v>
      </c>
      <c r="Q24">
        <v>11.09</v>
      </c>
      <c r="R24">
        <v>42.73</v>
      </c>
      <c r="S24" s="7">
        <f>IF(I24="","",IF(I24&gt;I44,0,(I44-I24)))</f>
        <v>0</v>
      </c>
      <c r="T24" s="7">
        <f>IF(J24="","",IF(J24&lt;J44,0,(J24-J44)))</f>
        <v>0</v>
      </c>
      <c r="U24" s="7">
        <f>IF(K24="","",IF(K24&gt;K44,0,(K44-K24)))</f>
        <v>0</v>
      </c>
      <c r="V24" s="7">
        <f>IF(L24="","",IF(L24&lt;L44,0,(L24-L44)))</f>
        <v>0.20760000000000001</v>
      </c>
      <c r="W24" s="7">
        <f>IF(M24="","",IF(M24&gt;M44,0,(M44-M24)))</f>
        <v>2.1111000000000004</v>
      </c>
      <c r="X24" s="7">
        <f>IF(N24="","",IF(N24&lt;N44,0,(N24-N44)))</f>
        <v>7.1400000000000019E-2</v>
      </c>
      <c r="Y24" s="7">
        <f>IF(O24="","",IF(O24&lt;O44,0,(O24-O44)))</f>
        <v>1.2299999999999978E-2</v>
      </c>
      <c r="Z24" s="7">
        <f>IF(P24="","",IF(P24&lt;P44,0,(P24-P44)))</f>
        <v>0.13329999999999997</v>
      </c>
      <c r="AA24" s="7">
        <f>IF(Q24="","",IF(Q24&gt;Q44,0,(Q44-Q24)))</f>
        <v>0</v>
      </c>
      <c r="AB24" s="7">
        <f>IF(R24="","",IF(R24&lt;R44,0,(R24-R44)))</f>
        <v>22.229999999999997</v>
      </c>
      <c r="AC24" s="7">
        <f t="shared" si="0"/>
        <v>0</v>
      </c>
      <c r="AD24" s="7">
        <f t="shared" si="1"/>
        <v>0</v>
      </c>
      <c r="AE24" s="7">
        <f t="shared" si="2"/>
        <v>0</v>
      </c>
      <c r="AF24" s="7">
        <f t="shared" si="3"/>
        <v>155609.07120000001</v>
      </c>
      <c r="AG24" s="7">
        <f t="shared" si="4"/>
        <v>1582400.3382000003</v>
      </c>
      <c r="AH24" s="7">
        <f t="shared" si="5"/>
        <v>53518.726800000011</v>
      </c>
      <c r="AI24" s="7">
        <f t="shared" si="6"/>
        <v>9219.612599999984</v>
      </c>
      <c r="AJ24" s="7">
        <f t="shared" si="7"/>
        <v>99916.614599999986</v>
      </c>
      <c r="AK24" s="7">
        <f t="shared" si="8"/>
        <v>0</v>
      </c>
      <c r="AL24" s="7">
        <f t="shared" si="9"/>
        <v>15971143.499999998</v>
      </c>
      <c r="AM24" s="8">
        <f t="shared" ref="AM24:AV24" si="24">IF(AC24&lt;&gt;"",AC24/AC44,"")</f>
        <v>0</v>
      </c>
      <c r="AN24" s="8">
        <f t="shared" si="24"/>
        <v>0</v>
      </c>
      <c r="AO24" s="8">
        <f t="shared" si="24"/>
        <v>0</v>
      </c>
      <c r="AP24" s="8">
        <f t="shared" si="24"/>
        <v>5.0409982281475828E-2</v>
      </c>
      <c r="AQ24" s="8">
        <f t="shared" si="24"/>
        <v>1.4494347362478868E-2</v>
      </c>
      <c r="AR24" s="8">
        <f t="shared" si="24"/>
        <v>1.6981795169534099E-2</v>
      </c>
      <c r="AS24" s="8">
        <f t="shared" si="24"/>
        <v>2.9076477003869396E-3</v>
      </c>
      <c r="AT24" s="8">
        <f t="shared" si="24"/>
        <v>3.1413882126924357E-2</v>
      </c>
      <c r="AU24" s="8">
        <f t="shared" si="24"/>
        <v>0</v>
      </c>
      <c r="AV24" s="8">
        <f t="shared" si="24"/>
        <v>9.2724086307964498E-2</v>
      </c>
      <c r="AW24" s="9">
        <f>(IF(AM24="",0,D60*C65*AM24))+(IF(AN24="",0,D60*D65*AN24))+(IF(AO24="",0,D60*E65*AO24))+(IF(AP24="",0,D60*F65*AP24))+(IF(AQ24="",0,D60*G65*AQ24))+(IF(AR24="",0,D60*H65*AR24))+(IF(AS24="",0,D60*I65*AS24))+(IF(AT24="",0,D60*J65*AT24))+(IF(AU24="",0,D60*K65*AU24))+(IF(AV24="",0,D60*L65*AV24))</f>
        <v>451445406.47019541</v>
      </c>
      <c r="AX24" s="9">
        <f t="shared" si="11"/>
        <v>222183028.6645329</v>
      </c>
    </row>
    <row r="25" spans="1:50" x14ac:dyDescent="0.25">
      <c r="A25" t="s">
        <v>15</v>
      </c>
      <c r="B25" t="s">
        <v>33</v>
      </c>
      <c r="C25" t="s">
        <v>49</v>
      </c>
      <c r="D25">
        <v>53525813.896636881</v>
      </c>
      <c r="E25">
        <v>175000</v>
      </c>
      <c r="F25">
        <v>3.6677833355291132E-3</v>
      </c>
      <c r="G25">
        <v>72671</v>
      </c>
      <c r="H25">
        <v>161447</v>
      </c>
      <c r="I25">
        <v>22</v>
      </c>
      <c r="J25">
        <v>0</v>
      </c>
      <c r="K25">
        <v>63.833300000000001</v>
      </c>
      <c r="L25">
        <v>0.5</v>
      </c>
      <c r="N25">
        <v>0.5</v>
      </c>
      <c r="O25">
        <v>0</v>
      </c>
      <c r="Q25">
        <v>21.72</v>
      </c>
      <c r="R25">
        <v>14.25</v>
      </c>
      <c r="S25" s="7">
        <f>IF(I25="","",IF(I25&gt;I44,0,(I44-I25)))</f>
        <v>8</v>
      </c>
      <c r="T25" s="7">
        <f>IF(J25="","",IF(J25&lt;J44,0,(J25-J44)))</f>
        <v>0</v>
      </c>
      <c r="U25" s="7">
        <f>IF(K25="","",IF(K25&gt;K44,0,(K44-K25)))</f>
        <v>0</v>
      </c>
      <c r="V25" s="7">
        <f>IF(L25="","",IF(L25&lt;L44,0,(L25-L44)))</f>
        <v>0</v>
      </c>
      <c r="W25" s="7" t="str">
        <f>IF(M25="","",IF(M25&gt;M44,0,(M44-M25)))</f>
        <v/>
      </c>
      <c r="X25" s="7">
        <f>IF(N25="","",IF(N25&lt;N44,0,(N25-N44)))</f>
        <v>0</v>
      </c>
      <c r="Y25" s="7">
        <f>IF(O25="","",IF(O25&lt;O44,0,(O25-O44)))</f>
        <v>0</v>
      </c>
      <c r="Z25" s="7" t="str">
        <f>IF(P25="","",IF(P25&lt;P44,0,(P25-P44)))</f>
        <v/>
      </c>
      <c r="AA25" s="7">
        <f>IF(Q25="","",IF(Q25&gt;Q44,0,(Q44-Q25)))</f>
        <v>0</v>
      </c>
      <c r="AB25" s="7">
        <f>IF(R25="","",IF(R25&lt;R44,0,(R25-R44)))</f>
        <v>0</v>
      </c>
      <c r="AC25" s="7">
        <f t="shared" si="0"/>
        <v>1400000</v>
      </c>
      <c r="AD25" s="7">
        <f t="shared" si="1"/>
        <v>0</v>
      </c>
      <c r="AE25" s="7">
        <f t="shared" si="2"/>
        <v>0</v>
      </c>
      <c r="AF25" s="7">
        <f t="shared" si="3"/>
        <v>0</v>
      </c>
      <c r="AG25" s="7" t="str">
        <f t="shared" si="4"/>
        <v/>
      </c>
      <c r="AH25" s="7">
        <f t="shared" si="5"/>
        <v>0</v>
      </c>
      <c r="AI25" s="7">
        <f t="shared" si="6"/>
        <v>0</v>
      </c>
      <c r="AJ25" s="7" t="str">
        <f t="shared" si="7"/>
        <v/>
      </c>
      <c r="AK25" s="7">
        <f t="shared" si="8"/>
        <v>0</v>
      </c>
      <c r="AL25" s="7">
        <f t="shared" si="9"/>
        <v>0</v>
      </c>
      <c r="AM25" s="8">
        <f t="shared" ref="AM25:AV25" si="25">IF(AC25&lt;&gt;"",AC25/AC44,"")</f>
        <v>5.305638667273683E-3</v>
      </c>
      <c r="AN25" s="8">
        <f t="shared" si="25"/>
        <v>0</v>
      </c>
      <c r="AO25" s="8">
        <f t="shared" si="25"/>
        <v>0</v>
      </c>
      <c r="AP25" s="8">
        <f t="shared" si="25"/>
        <v>0</v>
      </c>
      <c r="AQ25" s="8" t="str">
        <f t="shared" si="25"/>
        <v/>
      </c>
      <c r="AR25" s="8">
        <f t="shared" si="25"/>
        <v>0</v>
      </c>
      <c r="AS25" s="8">
        <f t="shared" si="25"/>
        <v>0</v>
      </c>
      <c r="AT25" s="8" t="str">
        <f t="shared" si="25"/>
        <v/>
      </c>
      <c r="AU25" s="8">
        <f t="shared" si="25"/>
        <v>0</v>
      </c>
      <c r="AV25" s="8">
        <f t="shared" si="25"/>
        <v>0</v>
      </c>
      <c r="AW25" s="9">
        <f>(IF(AM25="",0,D60*C65*AM25))+(IF(AN25="",0,D60*D65*AN25))+(IF(AO25="",0,D60*E65*AO25))+(IF(AP25="",0,D60*F65*AP25))+(IF(AQ25="",0,D60*G65*AQ25))+(IF(AR25="",0,D60*H65*AR25))+(IF(AS25="",0,D60*I65*AS25))+(IF(AT25="",0,D60*J65*AT25))+(IF(AU25="",0,D60*K65*AU25))+(IF(AV25="",0,D60*L65*AV25))</f>
        <v>9291343.6349311564</v>
      </c>
      <c r="AX25" s="9">
        <f t="shared" si="11"/>
        <v>-44234470.261705726</v>
      </c>
    </row>
    <row r="26" spans="1:50" x14ac:dyDescent="0.25">
      <c r="A26" t="s">
        <v>16</v>
      </c>
      <c r="B26" t="s">
        <v>34</v>
      </c>
      <c r="C26" t="s">
        <v>50</v>
      </c>
      <c r="D26">
        <v>1795405670.372112</v>
      </c>
      <c r="E26">
        <v>5869990</v>
      </c>
      <c r="F26">
        <v>0.12302772286698591</v>
      </c>
      <c r="G26">
        <v>3023841</v>
      </c>
      <c r="H26">
        <v>5611208</v>
      </c>
      <c r="I26">
        <v>25.860499999999998</v>
      </c>
      <c r="J26">
        <v>0.18029999999999999</v>
      </c>
      <c r="K26">
        <v>56.664200000000001</v>
      </c>
      <c r="L26">
        <v>0.6875</v>
      </c>
      <c r="M26">
        <v>8.4214000000000002</v>
      </c>
      <c r="N26">
        <v>0.55169999999999997</v>
      </c>
      <c r="O26">
        <v>0.33679999999999999</v>
      </c>
      <c r="P26">
        <v>9.0899999999999995E-2</v>
      </c>
      <c r="Q26">
        <v>11.81</v>
      </c>
      <c r="R26">
        <v>27.36</v>
      </c>
      <c r="S26" s="7">
        <f>IF(I26="","",IF(I26&gt;I44,0,(I44-I26)))</f>
        <v>4.1395000000000017</v>
      </c>
      <c r="T26" s="7">
        <f>IF(J26="","",IF(J26&lt;J44,0,(J26-J44)))</f>
        <v>0</v>
      </c>
      <c r="U26" s="7">
        <f>IF(K26="","",IF(K26&gt;K44,0,(K44-K26)))</f>
        <v>0</v>
      </c>
      <c r="V26" s="7">
        <f>IF(L26="","",IF(L26&lt;L44,0,(L26-L44)))</f>
        <v>0.13749999999999996</v>
      </c>
      <c r="W26" s="7">
        <f>IF(M26="","",IF(M26&gt;M44,0,(M44-M26)))</f>
        <v>3.5785999999999998</v>
      </c>
      <c r="X26" s="7">
        <f>IF(N26="","",IF(N26&lt;N44,0,(N26-N44)))</f>
        <v>5.1699999999999968E-2</v>
      </c>
      <c r="Y26" s="7">
        <f>IF(O26="","",IF(O26&lt;O44,0,(O26-O44)))</f>
        <v>8.6799999999999988E-2</v>
      </c>
      <c r="Z26" s="7">
        <f>IF(P26="","",IF(P26&lt;P44,0,(P26-P44)))</f>
        <v>0</v>
      </c>
      <c r="AA26" s="7">
        <f>IF(Q26="","",IF(Q26&gt;Q44,0,(Q44-Q26)))</f>
        <v>0</v>
      </c>
      <c r="AB26" s="7">
        <f>IF(R26="","",IF(R26&lt;R44,0,(R26-R44)))</f>
        <v>6.8599999999999994</v>
      </c>
      <c r="AC26" s="7">
        <f t="shared" si="0"/>
        <v>24298823.605000012</v>
      </c>
      <c r="AD26" s="7">
        <f t="shared" si="1"/>
        <v>0</v>
      </c>
      <c r="AE26" s="7">
        <f t="shared" si="2"/>
        <v>0</v>
      </c>
      <c r="AF26" s="7">
        <f t="shared" si="3"/>
        <v>807123.62499999977</v>
      </c>
      <c r="AG26" s="7">
        <f t="shared" si="4"/>
        <v>21006346.213999998</v>
      </c>
      <c r="AH26" s="7">
        <f t="shared" si="5"/>
        <v>303478.48299999983</v>
      </c>
      <c r="AI26" s="7">
        <f t="shared" si="6"/>
        <v>509515.13199999993</v>
      </c>
      <c r="AJ26" s="7">
        <f t="shared" si="7"/>
        <v>0</v>
      </c>
      <c r="AK26" s="7">
        <f t="shared" si="8"/>
        <v>0</v>
      </c>
      <c r="AL26" s="7">
        <f t="shared" si="9"/>
        <v>38492886.879999995</v>
      </c>
      <c r="AM26" s="8">
        <f t="shared" ref="AM26:AV26" si="26">IF(AC26&lt;&gt;"",AC26/AC44,"")</f>
        <v>9.2086270062821843E-2</v>
      </c>
      <c r="AN26" s="8">
        <f t="shared" si="26"/>
        <v>0</v>
      </c>
      <c r="AO26" s="8">
        <f t="shared" si="26"/>
        <v>0</v>
      </c>
      <c r="AP26" s="8">
        <f t="shared" si="26"/>
        <v>0.26146989581935459</v>
      </c>
      <c r="AQ26" s="8">
        <f t="shared" si="26"/>
        <v>0.19241229383744374</v>
      </c>
      <c r="AR26" s="8">
        <f t="shared" si="26"/>
        <v>9.6295441704471421E-2</v>
      </c>
      <c r="AS26" s="8">
        <f t="shared" si="26"/>
        <v>0.16068901874164976</v>
      </c>
      <c r="AT26" s="8">
        <f t="shared" si="26"/>
        <v>0</v>
      </c>
      <c r="AU26" s="8">
        <f t="shared" si="26"/>
        <v>0</v>
      </c>
      <c r="AV26" s="8">
        <f t="shared" si="26"/>
        <v>0.22347916198385134</v>
      </c>
      <c r="AW26" s="9">
        <f>(IF(AM26="",0,D60*C65*AM26))+(IF(AN26="",0,D60*D65*AN26))+(IF(AO26="",0,D60*E65*AO26))+(IF(AP26="",0,D60*F65*AP26))+(IF(AQ26="",0,D60*G65*AQ26))+(IF(AR26="",0,D60*H65*AR26))+(IF(AS26="",0,D60*I65*AS26))+(IF(AT26="",0,D60*J65*AT26))+(IF(AU26="",0,D60*K65*AU26))+(IF(AV26="",0,D60*L65*AV26))</f>
        <v>1648926617.642683</v>
      </c>
      <c r="AX26" s="9">
        <f t="shared" si="11"/>
        <v>-146479052.72942901</v>
      </c>
    </row>
    <row r="27" spans="1:50" x14ac:dyDescent="0.25">
      <c r="A27" t="s">
        <v>17</v>
      </c>
      <c r="B27" t="s">
        <v>34</v>
      </c>
      <c r="C27" t="s">
        <v>51</v>
      </c>
      <c r="D27">
        <v>33645409.030044854</v>
      </c>
      <c r="E27">
        <v>110002</v>
      </c>
      <c r="F27">
        <v>2.3055057284278491E-3</v>
      </c>
      <c r="G27">
        <v>58354</v>
      </c>
      <c r="H27">
        <v>105052</v>
      </c>
      <c r="Q27">
        <v>16.84</v>
      </c>
      <c r="R27">
        <v>18.09</v>
      </c>
      <c r="S27" s="7" t="str">
        <f>IF(I27="","",IF(I27&gt;I44,0,(I44-I27)))</f>
        <v/>
      </c>
      <c r="T27" s="7" t="str">
        <f>IF(J27="","",IF(J27&lt;J44,0,(J27-J44)))</f>
        <v/>
      </c>
      <c r="U27" s="7" t="str">
        <f>IF(K27="","",IF(K27&gt;K44,0,(K44-K27)))</f>
        <v/>
      </c>
      <c r="V27" s="7" t="str">
        <f>IF(L27="","",IF(L27&lt;L44,0,(L27-L44)))</f>
        <v/>
      </c>
      <c r="W27" s="7" t="str">
        <f>IF(M27="","",IF(M27&gt;M44,0,(M44-M27)))</f>
        <v/>
      </c>
      <c r="X27" s="7" t="str">
        <f>IF(N27="","",IF(N27&lt;N44,0,(N27-N44)))</f>
        <v/>
      </c>
      <c r="Y27" s="7" t="str">
        <f>IF(O27="","",IF(O27&lt;O44,0,(O27-O44)))</f>
        <v/>
      </c>
      <c r="Z27" s="7" t="str">
        <f>IF(P27="","",IF(P27&lt;P44,0,(P27-P44)))</f>
        <v/>
      </c>
      <c r="AA27" s="7">
        <f>IF(Q27="","",IF(Q27&gt;Q44,0,(Q44-Q27)))</f>
        <v>0</v>
      </c>
      <c r="AB27" s="7">
        <f>IF(R27="","",IF(R27&lt;R44,0,(R27-R44)))</f>
        <v>0</v>
      </c>
      <c r="AC27" s="7" t="str">
        <f t="shared" si="0"/>
        <v/>
      </c>
      <c r="AD27" s="7" t="str">
        <f t="shared" si="1"/>
        <v/>
      </c>
      <c r="AE27" s="7" t="str">
        <f t="shared" si="2"/>
        <v/>
      </c>
      <c r="AF27" s="7" t="str">
        <f t="shared" si="3"/>
        <v/>
      </c>
      <c r="AG27" s="7" t="str">
        <f t="shared" si="4"/>
        <v/>
      </c>
      <c r="AH27" s="7" t="str">
        <f t="shared" si="5"/>
        <v/>
      </c>
      <c r="AI27" s="7" t="str">
        <f t="shared" si="6"/>
        <v/>
      </c>
      <c r="AJ27" s="7" t="str">
        <f t="shared" si="7"/>
        <v/>
      </c>
      <c r="AK27" s="7">
        <f t="shared" si="8"/>
        <v>0</v>
      </c>
      <c r="AL27" s="7">
        <f t="shared" si="9"/>
        <v>0</v>
      </c>
      <c r="AM27" s="8" t="str">
        <f t="shared" ref="AM27:AV27" si="27">IF(AC27&lt;&gt;"",AC27/AC44,"")</f>
        <v/>
      </c>
      <c r="AN27" s="8" t="str">
        <f t="shared" si="27"/>
        <v/>
      </c>
      <c r="AO27" s="8" t="str">
        <f t="shared" si="27"/>
        <v/>
      </c>
      <c r="AP27" s="8" t="str">
        <f t="shared" si="27"/>
        <v/>
      </c>
      <c r="AQ27" s="8" t="str">
        <f t="shared" si="27"/>
        <v/>
      </c>
      <c r="AR27" s="8" t="str">
        <f t="shared" si="27"/>
        <v/>
      </c>
      <c r="AS27" s="8" t="str">
        <f t="shared" si="27"/>
        <v/>
      </c>
      <c r="AT27" s="8" t="str">
        <f t="shared" si="27"/>
        <v/>
      </c>
      <c r="AU27" s="8">
        <f t="shared" si="27"/>
        <v>0</v>
      </c>
      <c r="AV27" s="8">
        <f t="shared" si="27"/>
        <v>0</v>
      </c>
      <c r="AW27" s="9">
        <f>(IF(AM27="",0,D60*C65*AM27))+(IF(AN27="",0,D60*D65*AN27))+(IF(AO27="",0,D60*E65*AO27))+(IF(AP27="",0,D60*F65*AP27))+(IF(AQ27="",0,D60*G65*AQ27))+(IF(AR27="",0,D60*H65*AR27))+(IF(AS27="",0,D60*I65*AS27))+(IF(AT27="",0,D60*J65*AT27))+(IF(AU27="",0,D60*K65*AU27))+(IF(AV27="",0,D60*L65*AV27))</f>
        <v>0</v>
      </c>
      <c r="AX27" s="9">
        <f t="shared" si="11"/>
        <v>-33645409.030044854</v>
      </c>
    </row>
    <row r="28" spans="1:50" x14ac:dyDescent="0.25">
      <c r="A28" t="s">
        <v>18</v>
      </c>
      <c r="B28" t="s">
        <v>34</v>
      </c>
      <c r="C28" t="s">
        <v>52</v>
      </c>
      <c r="D28">
        <v>17560137.299621239</v>
      </c>
      <c r="E28">
        <v>57412</v>
      </c>
      <c r="F28">
        <v>1.2032844391965569E-3</v>
      </c>
      <c r="G28">
        <v>29177</v>
      </c>
      <c r="H28">
        <v>54649</v>
      </c>
      <c r="Q28">
        <v>17.059999999999999</v>
      </c>
      <c r="R28">
        <v>10.98</v>
      </c>
      <c r="S28" s="7" t="str">
        <f>IF(I28="","",IF(I28&gt;I44,0,(I44-I28)))</f>
        <v/>
      </c>
      <c r="T28" s="7" t="str">
        <f>IF(J28="","",IF(J28&lt;J44,0,(J28-J44)))</f>
        <v/>
      </c>
      <c r="U28" s="7" t="str">
        <f>IF(K28="","",IF(K28&gt;K44,0,(K44-K28)))</f>
        <v/>
      </c>
      <c r="V28" s="7" t="str">
        <f>IF(L28="","",IF(L28&lt;L44,0,(L28-L44)))</f>
        <v/>
      </c>
      <c r="W28" s="7" t="str">
        <f>IF(M28="","",IF(M28&gt;M44,0,(M44-M28)))</f>
        <v/>
      </c>
      <c r="X28" s="7" t="str">
        <f>IF(N28="","",IF(N28&lt;N44,0,(N28-N44)))</f>
        <v/>
      </c>
      <c r="Y28" s="7" t="str">
        <f>IF(O28="","",IF(O28&lt;O44,0,(O28-O44)))</f>
        <v/>
      </c>
      <c r="Z28" s="7" t="str">
        <f>IF(P28="","",IF(P28&lt;P44,0,(P28-P44)))</f>
        <v/>
      </c>
      <c r="AA28" s="7">
        <f>IF(Q28="","",IF(Q28&gt;Q44,0,(Q44-Q28)))</f>
        <v>0</v>
      </c>
      <c r="AB28" s="7">
        <f>IF(R28="","",IF(R28&lt;R44,0,(R28-R44)))</f>
        <v>0</v>
      </c>
      <c r="AC28" s="7" t="str">
        <f t="shared" si="0"/>
        <v/>
      </c>
      <c r="AD28" s="7" t="str">
        <f t="shared" si="1"/>
        <v/>
      </c>
      <c r="AE28" s="7" t="str">
        <f t="shared" si="2"/>
        <v/>
      </c>
      <c r="AF28" s="7" t="str">
        <f t="shared" si="3"/>
        <v/>
      </c>
      <c r="AG28" s="7" t="str">
        <f t="shared" si="4"/>
        <v/>
      </c>
      <c r="AH28" s="7" t="str">
        <f t="shared" si="5"/>
        <v/>
      </c>
      <c r="AI28" s="7" t="str">
        <f t="shared" si="6"/>
        <v/>
      </c>
      <c r="AJ28" s="7" t="str">
        <f t="shared" si="7"/>
        <v/>
      </c>
      <c r="AK28" s="7">
        <f t="shared" si="8"/>
        <v>0</v>
      </c>
      <c r="AL28" s="7">
        <f t="shared" si="9"/>
        <v>0</v>
      </c>
      <c r="AM28" s="8" t="str">
        <f t="shared" ref="AM28:AV28" si="28">IF(AC28&lt;&gt;"",AC28/AC44,"")</f>
        <v/>
      </c>
      <c r="AN28" s="8" t="str">
        <f t="shared" si="28"/>
        <v/>
      </c>
      <c r="AO28" s="8" t="str">
        <f t="shared" si="28"/>
        <v/>
      </c>
      <c r="AP28" s="8" t="str">
        <f t="shared" si="28"/>
        <v/>
      </c>
      <c r="AQ28" s="8" t="str">
        <f t="shared" si="28"/>
        <v/>
      </c>
      <c r="AR28" s="8" t="str">
        <f t="shared" si="28"/>
        <v/>
      </c>
      <c r="AS28" s="8" t="str">
        <f t="shared" si="28"/>
        <v/>
      </c>
      <c r="AT28" s="8" t="str">
        <f t="shared" si="28"/>
        <v/>
      </c>
      <c r="AU28" s="8">
        <f t="shared" si="28"/>
        <v>0</v>
      </c>
      <c r="AV28" s="8">
        <f t="shared" si="28"/>
        <v>0</v>
      </c>
      <c r="AW28" s="9">
        <f>(IF(AM28="",0,D60*C65*AM28))+(IF(AN28="",0,D60*D65*AN28))+(IF(AO28="",0,D60*E65*AO28))+(IF(AP28="",0,D60*F65*AP28))+(IF(AQ28="",0,D60*G65*AQ28))+(IF(AR28="",0,D60*H65*AR28))+(IF(AS28="",0,D60*I65*AS28))+(IF(AT28="",0,D60*J65*AT28))+(IF(AU28="",0,D60*K65*AU28))+(IF(AV28="",0,D60*L65*AV28))</f>
        <v>0</v>
      </c>
      <c r="AX28" s="9">
        <f t="shared" si="11"/>
        <v>-17560137.299621239</v>
      </c>
    </row>
    <row r="29" spans="1:50" x14ac:dyDescent="0.25">
      <c r="A29" t="s">
        <v>19</v>
      </c>
      <c r="B29" t="s">
        <v>34</v>
      </c>
      <c r="C29" t="s">
        <v>53</v>
      </c>
      <c r="D29">
        <v>99405.082950897049</v>
      </c>
      <c r="E29">
        <v>325</v>
      </c>
      <c r="F29">
        <v>6.8115976231254952E-6</v>
      </c>
      <c r="G29">
        <v>203</v>
      </c>
      <c r="H29">
        <v>312</v>
      </c>
      <c r="R29">
        <v>0</v>
      </c>
      <c r="S29" s="7" t="str">
        <f>IF(I29="","",IF(I29&gt;I44,0,(I44-I29)))</f>
        <v/>
      </c>
      <c r="T29" s="7" t="str">
        <f>IF(J29="","",IF(J29&lt;J44,0,(J29-J44)))</f>
        <v/>
      </c>
      <c r="U29" s="7" t="str">
        <f>IF(K29="","",IF(K29&gt;K44,0,(K44-K29)))</f>
        <v/>
      </c>
      <c r="V29" s="7" t="str">
        <f>IF(L29="","",IF(L29&lt;L44,0,(L29-L44)))</f>
        <v/>
      </c>
      <c r="W29" s="7" t="str">
        <f>IF(M29="","",IF(M29&gt;M44,0,(M44-M29)))</f>
        <v/>
      </c>
      <c r="X29" s="7" t="str">
        <f>IF(N29="","",IF(N29&lt;N44,0,(N29-N44)))</f>
        <v/>
      </c>
      <c r="Y29" s="7" t="str">
        <f>IF(O29="","",IF(O29&lt;O44,0,(O29-O44)))</f>
        <v/>
      </c>
      <c r="Z29" s="7" t="str">
        <f>IF(P29="","",IF(P29&lt;P44,0,(P29-P44)))</f>
        <v/>
      </c>
      <c r="AA29" s="7" t="str">
        <f>IF(Q29="","",IF(Q29&gt;Q44,0,(Q44-Q29)))</f>
        <v/>
      </c>
      <c r="AB29" s="7">
        <f>IF(R29="","",IF(R29&lt;R44,0,(R29-R44)))</f>
        <v>0</v>
      </c>
      <c r="AC29" s="7" t="str">
        <f t="shared" si="0"/>
        <v/>
      </c>
      <c r="AD29" s="7" t="str">
        <f t="shared" si="1"/>
        <v/>
      </c>
      <c r="AE29" s="7" t="str">
        <f t="shared" si="2"/>
        <v/>
      </c>
      <c r="AF29" s="7" t="str">
        <f t="shared" si="3"/>
        <v/>
      </c>
      <c r="AG29" s="7" t="str">
        <f t="shared" si="4"/>
        <v/>
      </c>
      <c r="AH29" s="7" t="str">
        <f t="shared" si="5"/>
        <v/>
      </c>
      <c r="AI29" s="7" t="str">
        <f t="shared" si="6"/>
        <v/>
      </c>
      <c r="AJ29" s="7" t="str">
        <f t="shared" si="7"/>
        <v/>
      </c>
      <c r="AK29" s="7" t="str">
        <f t="shared" si="8"/>
        <v/>
      </c>
      <c r="AL29" s="7">
        <f t="shared" si="9"/>
        <v>0</v>
      </c>
      <c r="AM29" s="8" t="str">
        <f t="shared" ref="AM29:AV29" si="29">IF(AC29&lt;&gt;"",AC29/AC44,"")</f>
        <v/>
      </c>
      <c r="AN29" s="8" t="str">
        <f t="shared" si="29"/>
        <v/>
      </c>
      <c r="AO29" s="8" t="str">
        <f t="shared" si="29"/>
        <v/>
      </c>
      <c r="AP29" s="8" t="str">
        <f t="shared" si="29"/>
        <v/>
      </c>
      <c r="AQ29" s="8" t="str">
        <f t="shared" si="29"/>
        <v/>
      </c>
      <c r="AR29" s="8" t="str">
        <f t="shared" si="29"/>
        <v/>
      </c>
      <c r="AS29" s="8" t="str">
        <f t="shared" si="29"/>
        <v/>
      </c>
      <c r="AT29" s="8" t="str">
        <f t="shared" si="29"/>
        <v/>
      </c>
      <c r="AU29" s="8" t="str">
        <f t="shared" si="29"/>
        <v/>
      </c>
      <c r="AV29" s="8">
        <f t="shared" si="29"/>
        <v>0</v>
      </c>
      <c r="AW29" s="9">
        <f>(IF(AM29="",0,D60*C65*AM29))+(IF(AN29="",0,D60*D65*AN29))+(IF(AO29="",0,D60*E65*AO29))+(IF(AP29="",0,D60*F65*AP29))+(IF(AQ29="",0,D60*G65*AQ29))+(IF(AR29="",0,D60*H65*AR29))+(IF(AS29="",0,D60*I65*AS29))+(IF(AT29="",0,D60*J65*AT29))+(IF(AU29="",0,D60*K65*AU29))+(IF(AV29="",0,D60*L65*AV29))</f>
        <v>0</v>
      </c>
      <c r="AX29" s="9">
        <f t="shared" si="11"/>
        <v>-99405.082950897049</v>
      </c>
    </row>
    <row r="30" spans="1:50" x14ac:dyDescent="0.25">
      <c r="A30" t="s">
        <v>20</v>
      </c>
      <c r="B30" t="s">
        <v>34</v>
      </c>
      <c r="C30" t="s">
        <v>54</v>
      </c>
      <c r="D30">
        <v>32895130.05011085</v>
      </c>
      <c r="E30">
        <v>107549</v>
      </c>
      <c r="F30">
        <v>2.2540938854446889E-3</v>
      </c>
      <c r="G30">
        <v>56792</v>
      </c>
      <c r="H30">
        <v>101738</v>
      </c>
      <c r="Q30">
        <v>8.59</v>
      </c>
      <c r="R30">
        <v>0.98</v>
      </c>
      <c r="S30" s="7" t="str">
        <f>IF(I30="","",IF(I30&gt;I44,0,(I44-I30)))</f>
        <v/>
      </c>
      <c r="T30" s="7" t="str">
        <f>IF(J30="","",IF(J30&lt;J44,0,(J30-J44)))</f>
        <v/>
      </c>
      <c r="U30" s="7" t="str">
        <f>IF(K30="","",IF(K30&gt;K44,0,(K44-K30)))</f>
        <v/>
      </c>
      <c r="V30" s="7" t="str">
        <f>IF(L30="","",IF(L30&lt;L44,0,(L30-L44)))</f>
        <v/>
      </c>
      <c r="W30" s="7" t="str">
        <f>IF(M30="","",IF(M30&gt;M44,0,(M44-M30)))</f>
        <v/>
      </c>
      <c r="X30" s="7" t="str">
        <f>IF(N30="","",IF(N30&lt;N44,0,(N30-N44)))</f>
        <v/>
      </c>
      <c r="Y30" s="7" t="str">
        <f>IF(O30="","",IF(O30&lt;O44,0,(O30-O44)))</f>
        <v/>
      </c>
      <c r="Z30" s="7" t="str">
        <f>IF(P30="","",IF(P30&lt;P44,0,(P30-P44)))</f>
        <v/>
      </c>
      <c r="AA30" s="7">
        <f>IF(Q30="","",IF(Q30&gt;Q44,0,(Q44-Q30)))</f>
        <v>2.4399999999999995</v>
      </c>
      <c r="AB30" s="7">
        <f>IF(R30="","",IF(R30&lt;R44,0,(R30-R44)))</f>
        <v>0</v>
      </c>
      <c r="AC30" s="7" t="str">
        <f t="shared" si="0"/>
        <v/>
      </c>
      <c r="AD30" s="7" t="str">
        <f t="shared" si="1"/>
        <v/>
      </c>
      <c r="AE30" s="7" t="str">
        <f t="shared" si="2"/>
        <v/>
      </c>
      <c r="AF30" s="7" t="str">
        <f t="shared" si="3"/>
        <v/>
      </c>
      <c r="AG30" s="7" t="str">
        <f t="shared" si="4"/>
        <v/>
      </c>
      <c r="AH30" s="7" t="str">
        <f t="shared" si="5"/>
        <v/>
      </c>
      <c r="AI30" s="7" t="str">
        <f t="shared" si="6"/>
        <v/>
      </c>
      <c r="AJ30" s="7" t="str">
        <f t="shared" si="7"/>
        <v/>
      </c>
      <c r="AK30" s="7">
        <f t="shared" si="8"/>
        <v>138572.47999999998</v>
      </c>
      <c r="AL30" s="7">
        <f t="shared" si="9"/>
        <v>0</v>
      </c>
      <c r="AM30" s="8" t="str">
        <f t="shared" ref="AM30:AV30" si="30">IF(AC30&lt;&gt;"",AC30/AC44,"")</f>
        <v/>
      </c>
      <c r="AN30" s="8" t="str">
        <f t="shared" si="30"/>
        <v/>
      </c>
      <c r="AO30" s="8" t="str">
        <f t="shared" si="30"/>
        <v/>
      </c>
      <c r="AP30" s="8" t="str">
        <f t="shared" si="30"/>
        <v/>
      </c>
      <c r="AQ30" s="8" t="str">
        <f t="shared" si="30"/>
        <v/>
      </c>
      <c r="AR30" s="8" t="str">
        <f t="shared" si="30"/>
        <v/>
      </c>
      <c r="AS30" s="8" t="str">
        <f t="shared" si="30"/>
        <v/>
      </c>
      <c r="AT30" s="8" t="str">
        <f t="shared" si="30"/>
        <v/>
      </c>
      <c r="AU30" s="8">
        <f t="shared" si="30"/>
        <v>4.2477352107756858E-3</v>
      </c>
      <c r="AV30" s="8">
        <f t="shared" si="30"/>
        <v>0</v>
      </c>
      <c r="AW30" s="9">
        <f>(IF(AM30="",0,D60*C65*AM30))+(IF(AN30="",0,D60*D65*AN30))+(IF(AO30="",0,D60*E65*AO30))+(IF(AP30="",0,D60*F65*AP30))+(IF(AQ30="",0,D60*G65*AQ30))+(IF(AR30="",0,D60*H65*AR30))+(IF(AS30="",0,D60*I65*AS30))+(IF(AT30="",0,D60*J65*AT30))+(IF(AU30="",0,D60*K65*AU30))+(IF(AV30="",0,D60*L65*AV30))</f>
        <v>3099467.2200473854</v>
      </c>
      <c r="AX30" s="9">
        <f t="shared" si="11"/>
        <v>-29795662.830063466</v>
      </c>
    </row>
    <row r="31" spans="1:50" x14ac:dyDescent="0.25">
      <c r="A31" t="s">
        <v>21</v>
      </c>
      <c r="B31" t="s">
        <v>33</v>
      </c>
      <c r="C31" t="s">
        <v>55</v>
      </c>
      <c r="D31">
        <v>81972795.88104035</v>
      </c>
      <c r="E31">
        <v>268006</v>
      </c>
      <c r="F31">
        <v>5.6170739464103739E-3</v>
      </c>
      <c r="G31">
        <v>78799</v>
      </c>
      <c r="H31">
        <v>233382</v>
      </c>
      <c r="I31">
        <v>16</v>
      </c>
      <c r="J31">
        <v>0</v>
      </c>
      <c r="K31">
        <v>27.5</v>
      </c>
      <c r="O31">
        <v>0</v>
      </c>
      <c r="Q31">
        <v>7.43</v>
      </c>
      <c r="R31">
        <v>6.43</v>
      </c>
      <c r="S31" s="7">
        <f>IF(I31="","",IF(I31&gt;I44,0,(I44-I31)))</f>
        <v>14</v>
      </c>
      <c r="T31" s="7">
        <f>IF(J31="","",IF(J31&lt;J44,0,(J31-J44)))</f>
        <v>0</v>
      </c>
      <c r="U31" s="7">
        <f>IF(K31="","",IF(K31&gt;K44,0,(K44-K31)))</f>
        <v>12.5</v>
      </c>
      <c r="V31" s="7" t="str">
        <f>IF(L31="","",IF(L31&lt;L44,0,(L31-L44)))</f>
        <v/>
      </c>
      <c r="W31" s="7" t="str">
        <f>IF(M31="","",IF(M31&gt;M44,0,(M44-M31)))</f>
        <v/>
      </c>
      <c r="X31" s="7" t="str">
        <f>IF(N31="","",IF(N31&lt;N44,0,(N31-N44)))</f>
        <v/>
      </c>
      <c r="Y31" s="7">
        <f>IF(O31="","",IF(O31&lt;O44,0,(O31-O44)))</f>
        <v>0</v>
      </c>
      <c r="Z31" s="7" t="str">
        <f>IF(P31="","",IF(P31&lt;P44,0,(P31-P44)))</f>
        <v/>
      </c>
      <c r="AA31" s="7">
        <f>IF(Q31="","",IF(Q31&gt;Q44,0,(Q44-Q31)))</f>
        <v>3.5999999999999996</v>
      </c>
      <c r="AB31" s="7">
        <f>IF(R31="","",IF(R31&lt;R44,0,(R31-R44)))</f>
        <v>0</v>
      </c>
      <c r="AC31" s="7">
        <f t="shared" si="0"/>
        <v>3752084</v>
      </c>
      <c r="AD31" s="7">
        <f t="shared" si="1"/>
        <v>0</v>
      </c>
      <c r="AE31" s="7">
        <f t="shared" si="2"/>
        <v>3350075</v>
      </c>
      <c r="AF31" s="7" t="str">
        <f t="shared" si="3"/>
        <v/>
      </c>
      <c r="AG31" s="7" t="str">
        <f t="shared" si="4"/>
        <v/>
      </c>
      <c r="AH31" s="7" t="str">
        <f t="shared" si="5"/>
        <v/>
      </c>
      <c r="AI31" s="7">
        <f t="shared" si="6"/>
        <v>0</v>
      </c>
      <c r="AJ31" s="7" t="str">
        <f t="shared" si="7"/>
        <v/>
      </c>
      <c r="AK31" s="7">
        <f t="shared" si="8"/>
        <v>283676.39999999997</v>
      </c>
      <c r="AL31" s="7">
        <f t="shared" si="9"/>
        <v>0</v>
      </c>
      <c r="AM31" s="8">
        <f t="shared" ref="AM31:AV31" si="31">IF(AC31&lt;&gt;"",AC31/AC44,"")</f>
        <v>1.4219429966613507E-2</v>
      </c>
      <c r="AN31" s="8">
        <f t="shared" si="31"/>
        <v>0</v>
      </c>
      <c r="AO31" s="8">
        <f t="shared" si="31"/>
        <v>0.15006135935466788</v>
      </c>
      <c r="AP31" s="8" t="str">
        <f t="shared" si="31"/>
        <v/>
      </c>
      <c r="AQ31" s="8" t="str">
        <f t="shared" si="31"/>
        <v/>
      </c>
      <c r="AR31" s="8" t="str">
        <f t="shared" si="31"/>
        <v/>
      </c>
      <c r="AS31" s="8">
        <f t="shared" si="31"/>
        <v>0</v>
      </c>
      <c r="AT31" s="8" t="str">
        <f t="shared" si="31"/>
        <v/>
      </c>
      <c r="AU31" s="8">
        <f t="shared" si="31"/>
        <v>8.695682091755072E-3</v>
      </c>
      <c r="AV31" s="8">
        <f t="shared" si="31"/>
        <v>0</v>
      </c>
      <c r="AW31" s="9">
        <f>(IF(AM31="",0,D60*C65*AM31))+(IF(AN31="",0,D60*D65*AN31))+(IF(AO31="",0,D60*E65*AO31))+(IF(AP31="",0,D60*F65*AP31))+(IF(AQ31="",0,D60*G65*AQ31))+(IF(AR31="",0,D60*H65*AR31))+(IF(AS31="",0,D60*I65*AS31))+(IF(AT31="",0,D60*J65*AT31))+(IF(AU31="",0,D60*K65*AU31))+(IF(AV31="",0,D60*L65*AV31))</f>
        <v>294036923.4302721</v>
      </c>
      <c r="AX31" s="9">
        <f t="shared" si="11"/>
        <v>212064127.54923177</v>
      </c>
    </row>
    <row r="32" spans="1:50" x14ac:dyDescent="0.25">
      <c r="A32" t="s">
        <v>22</v>
      </c>
      <c r="B32" t="s">
        <v>33</v>
      </c>
      <c r="C32" t="s">
        <v>56</v>
      </c>
      <c r="D32">
        <v>170457083.48805499</v>
      </c>
      <c r="E32">
        <v>557301</v>
      </c>
      <c r="F32">
        <v>1.1680338975278339E-2</v>
      </c>
      <c r="G32">
        <v>210739</v>
      </c>
      <c r="H32">
        <v>506898</v>
      </c>
      <c r="I32">
        <v>90.5</v>
      </c>
      <c r="J32">
        <v>0</v>
      </c>
      <c r="K32">
        <v>6</v>
      </c>
      <c r="O32">
        <v>0</v>
      </c>
      <c r="Q32">
        <v>17.23</v>
      </c>
      <c r="R32">
        <v>12.23</v>
      </c>
      <c r="S32" s="7">
        <f>IF(I32="","",IF(I32&gt;I44,0,(I44-I32)))</f>
        <v>0</v>
      </c>
      <c r="T32" s="7">
        <f>IF(J32="","",IF(J32&lt;J44,0,(J32-J44)))</f>
        <v>0</v>
      </c>
      <c r="U32" s="7">
        <f>IF(K32="","",IF(K32&gt;K44,0,(K44-K32)))</f>
        <v>34</v>
      </c>
      <c r="V32" s="7" t="str">
        <f>IF(L32="","",IF(L32&lt;L44,0,(L32-L44)))</f>
        <v/>
      </c>
      <c r="W32" s="7" t="str">
        <f>IF(M32="","",IF(M32&gt;M44,0,(M44-M32)))</f>
        <v/>
      </c>
      <c r="X32" s="7" t="str">
        <f>IF(N32="","",IF(N32&lt;N44,0,(N32-N44)))</f>
        <v/>
      </c>
      <c r="Y32" s="7">
        <f>IF(O32="","",IF(O32&lt;O44,0,(O32-O44)))</f>
        <v>0</v>
      </c>
      <c r="Z32" s="7" t="str">
        <f>IF(P32="","",IF(P32&lt;P44,0,(P32-P44)))</f>
        <v/>
      </c>
      <c r="AA32" s="7">
        <f>IF(Q32="","",IF(Q32&gt;Q44,0,(Q44-Q32)))</f>
        <v>0</v>
      </c>
      <c r="AB32" s="7">
        <f>IF(R32="","",IF(R32&lt;R44,0,(R32-R44)))</f>
        <v>0</v>
      </c>
      <c r="AC32" s="7">
        <f t="shared" si="0"/>
        <v>0</v>
      </c>
      <c r="AD32" s="7">
        <f t="shared" si="1"/>
        <v>0</v>
      </c>
      <c r="AE32" s="7">
        <f t="shared" si="2"/>
        <v>18948234</v>
      </c>
      <c r="AF32" s="7" t="str">
        <f t="shared" si="3"/>
        <v/>
      </c>
      <c r="AG32" s="7" t="str">
        <f t="shared" si="4"/>
        <v/>
      </c>
      <c r="AH32" s="7" t="str">
        <f t="shared" si="5"/>
        <v/>
      </c>
      <c r="AI32" s="7">
        <f t="shared" si="6"/>
        <v>0</v>
      </c>
      <c r="AJ32" s="7" t="str">
        <f t="shared" si="7"/>
        <v/>
      </c>
      <c r="AK32" s="7">
        <f t="shared" si="8"/>
        <v>0</v>
      </c>
      <c r="AL32" s="7">
        <f t="shared" si="9"/>
        <v>0</v>
      </c>
      <c r="AM32" s="8">
        <f t="shared" ref="AM32:AV32" si="32">IF(AC32&lt;&gt;"",AC32/AC44,"")</f>
        <v>0</v>
      </c>
      <c r="AN32" s="8">
        <f t="shared" si="32"/>
        <v>0</v>
      </c>
      <c r="AO32" s="8">
        <f t="shared" si="32"/>
        <v>0.84875644617220103</v>
      </c>
      <c r="AP32" s="8" t="str">
        <f t="shared" si="32"/>
        <v/>
      </c>
      <c r="AQ32" s="8" t="str">
        <f t="shared" si="32"/>
        <v/>
      </c>
      <c r="AR32" s="8" t="str">
        <f t="shared" si="32"/>
        <v/>
      </c>
      <c r="AS32" s="8">
        <f t="shared" si="32"/>
        <v>0</v>
      </c>
      <c r="AT32" s="8" t="str">
        <f t="shared" si="32"/>
        <v/>
      </c>
      <c r="AU32" s="8">
        <f t="shared" si="32"/>
        <v>0</v>
      </c>
      <c r="AV32" s="8">
        <f t="shared" si="32"/>
        <v>0</v>
      </c>
      <c r="AW32" s="9">
        <f>(IF(AM32="",0,D60*C65*AM32))+(IF(AN32="",0,D60*D65*AN32))+(IF(AO32="",0,D60*E65*AO32))+(IF(AP32="",0,D60*F65*AP32))+(IF(AQ32="",0,D60*G65*AQ32))+(IF(AR32="",0,D60*H65*AR32))+(IF(AS32="",0,D60*I65*AS32))+(IF(AT32="",0,D60*J65*AT32))+(IF(AU32="",0,D60*K65*AU32))+(IF(AV32="",0,D60*L65*AV32))</f>
        <v>1486359757.6653588</v>
      </c>
      <c r="AX32" s="9">
        <f t="shared" si="11"/>
        <v>1315902674.1773038</v>
      </c>
    </row>
    <row r="33" spans="1:50" x14ac:dyDescent="0.25">
      <c r="A33" t="s">
        <v>23</v>
      </c>
      <c r="B33" t="s">
        <v>33</v>
      </c>
      <c r="C33" t="s">
        <v>57</v>
      </c>
      <c r="D33">
        <v>79795365.771725178</v>
      </c>
      <c r="E33">
        <v>260887</v>
      </c>
      <c r="F33">
        <v>5.46786852032105E-3</v>
      </c>
      <c r="G33">
        <v>90799</v>
      </c>
      <c r="H33">
        <v>227711</v>
      </c>
      <c r="I33">
        <v>26</v>
      </c>
      <c r="J33">
        <v>0.5</v>
      </c>
      <c r="L33">
        <v>0</v>
      </c>
      <c r="O33">
        <v>0</v>
      </c>
      <c r="P33">
        <v>0</v>
      </c>
      <c r="Q33">
        <v>4.38</v>
      </c>
      <c r="R33">
        <v>1.76</v>
      </c>
      <c r="S33" s="7">
        <f>IF(I33="","",IF(I33&gt;I44,0,(I44-I33)))</f>
        <v>4</v>
      </c>
      <c r="T33" s="7">
        <f>IF(J33="","",IF(J33&lt;J44,0,(J33-J44)))</f>
        <v>0.16999999999999998</v>
      </c>
      <c r="U33" s="7" t="str">
        <f>IF(K33="","",IF(K33&gt;K44,0,(K44-K33)))</f>
        <v/>
      </c>
      <c r="V33" s="7">
        <f>IF(L33="","",IF(L33&lt;L44,0,(L33-L44)))</f>
        <v>0</v>
      </c>
      <c r="W33" s="7" t="str">
        <f>IF(M33="","",IF(M33&gt;M44,0,(M44-M33)))</f>
        <v/>
      </c>
      <c r="X33" s="7" t="str">
        <f>IF(N33="","",IF(N33&lt;N44,0,(N33-N44)))</f>
        <v/>
      </c>
      <c r="Y33" s="7">
        <f>IF(O33="","",IF(O33&lt;O44,0,(O33-O44)))</f>
        <v>0</v>
      </c>
      <c r="Z33" s="7">
        <f>IF(P33="","",IF(P33&lt;P44,0,(P33-P44)))</f>
        <v>0</v>
      </c>
      <c r="AA33" s="7">
        <f>IF(Q33="","",IF(Q33&gt;Q44,0,(Q44-Q33)))</f>
        <v>6.6499999999999995</v>
      </c>
      <c r="AB33" s="7">
        <f>IF(R33="","",IF(R33&lt;R44,0,(R33-R44)))</f>
        <v>0</v>
      </c>
      <c r="AC33" s="7">
        <f t="shared" si="0"/>
        <v>1043548</v>
      </c>
      <c r="AD33" s="7">
        <f t="shared" si="1"/>
        <v>44350.789999999994</v>
      </c>
      <c r="AE33" s="7" t="str">
        <f t="shared" si="2"/>
        <v/>
      </c>
      <c r="AF33" s="7">
        <f t="shared" si="3"/>
        <v>0</v>
      </c>
      <c r="AG33" s="7" t="str">
        <f t="shared" si="4"/>
        <v/>
      </c>
      <c r="AH33" s="7" t="str">
        <f t="shared" si="5"/>
        <v/>
      </c>
      <c r="AI33" s="7">
        <f t="shared" si="6"/>
        <v>0</v>
      </c>
      <c r="AJ33" s="7">
        <f t="shared" si="7"/>
        <v>0</v>
      </c>
      <c r="AK33" s="7">
        <f t="shared" si="8"/>
        <v>603813.35</v>
      </c>
      <c r="AL33" s="7">
        <f t="shared" si="9"/>
        <v>0</v>
      </c>
      <c r="AM33" s="8">
        <f t="shared" ref="AM33:AV33" si="33">IF(AC33&lt;&gt;"",AC33/AC44,"")</f>
        <v>3.954777585682941E-3</v>
      </c>
      <c r="AN33" s="8">
        <f t="shared" si="33"/>
        <v>0.60370475533971368</v>
      </c>
      <c r="AO33" s="8" t="str">
        <f t="shared" si="33"/>
        <v/>
      </c>
      <c r="AP33" s="8">
        <f t="shared" si="33"/>
        <v>0</v>
      </c>
      <c r="AQ33" s="8" t="str">
        <f t="shared" si="33"/>
        <v/>
      </c>
      <c r="AR33" s="8" t="str">
        <f t="shared" si="33"/>
        <v/>
      </c>
      <c r="AS33" s="8">
        <f t="shared" si="33"/>
        <v>0</v>
      </c>
      <c r="AT33" s="8">
        <f t="shared" si="33"/>
        <v>0</v>
      </c>
      <c r="AU33" s="8">
        <f t="shared" si="33"/>
        <v>1.850900862517163E-2</v>
      </c>
      <c r="AV33" s="8">
        <f t="shared" si="33"/>
        <v>0</v>
      </c>
      <c r="AW33" s="9">
        <f>(IF(AM33="",0,D60*C65*AM33))+(IF(AN33="",0,D60*D65*AN33))+(IF(AO33="",0,D60*E65*AO33))+(IF(AP33="",0,D60*F65*AP33))+(IF(AQ33="",0,D60*G65*AQ33))+(IF(AR33="",0,D60*H65*AR33))+(IF(AS33="",0,D60*I65*AS33))+(IF(AT33="",0,D60*J65*AT33))+(IF(AU33="",0,D60*K65*AU33))+(IF(AV33="",0,D60*L65*AV33))</f>
        <v>1782464908.294014</v>
      </c>
      <c r="AX33" s="9">
        <f t="shared" si="11"/>
        <v>1702669542.5222888</v>
      </c>
    </row>
    <row r="34" spans="1:50" x14ac:dyDescent="0.25">
      <c r="A34" t="s">
        <v>24</v>
      </c>
      <c r="B34" t="s">
        <v>33</v>
      </c>
      <c r="C34" t="s">
        <v>58</v>
      </c>
      <c r="D34">
        <v>113793433.4499004</v>
      </c>
      <c r="E34">
        <v>372042</v>
      </c>
      <c r="F34">
        <v>7.797539701239556E-3</v>
      </c>
      <c r="G34">
        <v>163588</v>
      </c>
      <c r="H34">
        <v>347005</v>
      </c>
      <c r="I34">
        <v>5.8</v>
      </c>
      <c r="J34">
        <v>0</v>
      </c>
      <c r="K34">
        <v>85.555599999999998</v>
      </c>
      <c r="L34">
        <v>0.5</v>
      </c>
      <c r="M34">
        <v>7.4286000000000003</v>
      </c>
      <c r="N34">
        <v>0.66669999999999996</v>
      </c>
      <c r="O34">
        <v>0.22220000000000001</v>
      </c>
      <c r="Q34">
        <v>12.59</v>
      </c>
      <c r="R34">
        <v>16.14</v>
      </c>
      <c r="S34" s="7">
        <f>IF(I34="","",IF(I34&gt;I44,0,(I44-I34)))</f>
        <v>24.2</v>
      </c>
      <c r="T34" s="7">
        <f>IF(J34="","",IF(J34&lt;J44,0,(J34-J44)))</f>
        <v>0</v>
      </c>
      <c r="U34" s="7">
        <f>IF(K34="","",IF(K34&gt;K44,0,(K44-K34)))</f>
        <v>0</v>
      </c>
      <c r="V34" s="7">
        <f>IF(L34="","",IF(L34&lt;L44,0,(L34-L44)))</f>
        <v>0</v>
      </c>
      <c r="W34" s="7">
        <f>IF(M34="","",IF(M34&gt;M44,0,(M44-M34)))</f>
        <v>4.5713999999999997</v>
      </c>
      <c r="X34" s="7">
        <f>IF(N34="","",IF(N34&lt;N44,0,(N34-N44)))</f>
        <v>0.16669999999999996</v>
      </c>
      <c r="Y34" s="7">
        <f>IF(O34="","",IF(O34&lt;O44,0,(O34-O44)))</f>
        <v>0</v>
      </c>
      <c r="Z34" s="7" t="str">
        <f>IF(P34="","",IF(P34&lt;P44,0,(P34-P44)))</f>
        <v/>
      </c>
      <c r="AA34" s="7">
        <f>IF(Q34="","",IF(Q34&gt;Q44,0,(Q44-Q34)))</f>
        <v>0</v>
      </c>
      <c r="AB34" s="7">
        <f>IF(R34="","",IF(R34&lt;R44,0,(R34-R44)))</f>
        <v>0</v>
      </c>
      <c r="AC34" s="7">
        <f t="shared" si="0"/>
        <v>9003416.4000000004</v>
      </c>
      <c r="AD34" s="7">
        <f t="shared" si="1"/>
        <v>0</v>
      </c>
      <c r="AE34" s="7">
        <f t="shared" si="2"/>
        <v>0</v>
      </c>
      <c r="AF34" s="7">
        <f t="shared" si="3"/>
        <v>0</v>
      </c>
      <c r="AG34" s="7">
        <f t="shared" si="4"/>
        <v>1700752.7988</v>
      </c>
      <c r="AH34" s="7">
        <f t="shared" si="5"/>
        <v>62019.401399999988</v>
      </c>
      <c r="AI34" s="7">
        <f t="shared" si="6"/>
        <v>0</v>
      </c>
      <c r="AJ34" s="7" t="str">
        <f t="shared" si="7"/>
        <v/>
      </c>
      <c r="AK34" s="7">
        <f t="shared" si="8"/>
        <v>0</v>
      </c>
      <c r="AL34" s="7">
        <f t="shared" si="9"/>
        <v>0</v>
      </c>
      <c r="AM34" s="8">
        <f t="shared" ref="AM34:AV34" si="34">IF(AC34&lt;&gt;"",AC34/AC44,"")</f>
        <v>3.4120624421004303E-2</v>
      </c>
      <c r="AN34" s="8">
        <f t="shared" si="34"/>
        <v>0</v>
      </c>
      <c r="AO34" s="8">
        <f t="shared" si="34"/>
        <v>0</v>
      </c>
      <c r="AP34" s="8">
        <f t="shared" si="34"/>
        <v>0</v>
      </c>
      <c r="AQ34" s="8">
        <f t="shared" si="34"/>
        <v>1.5578423012444807E-2</v>
      </c>
      <c r="AR34" s="8">
        <f t="shared" si="34"/>
        <v>1.9679107372037034E-2</v>
      </c>
      <c r="AS34" s="8">
        <f t="shared" si="34"/>
        <v>0</v>
      </c>
      <c r="AT34" s="8" t="str">
        <f t="shared" si="34"/>
        <v/>
      </c>
      <c r="AU34" s="8">
        <f t="shared" si="34"/>
        <v>0</v>
      </c>
      <c r="AV34" s="8">
        <f t="shared" si="34"/>
        <v>0</v>
      </c>
      <c r="AW34" s="9">
        <f>(IF(AM34="",0,D60*C65*AM34))+(IF(AN34="",0,D60*D65*AN34))+(IF(AO34="",0,D60*E65*AO34))+(IF(AP34="",0,D60*F65*AP34))+(IF(AQ34="",0,D60*G65*AQ34))+(IF(AR34="",0,D60*H65*AR34))+(IF(AS34="",0,D60*I65*AS34))+(IF(AT34="",0,D60*J65*AT34))+(IF(AU34="",0,D60*K65*AU34))+(IF(AV34="",0,D60*L65*AV34))</f>
        <v>82906632.087984324</v>
      </c>
      <c r="AX34" s="9">
        <f t="shared" si="11"/>
        <v>-30886801.36191608</v>
      </c>
    </row>
    <row r="35" spans="1:50" x14ac:dyDescent="0.25">
      <c r="A35" t="s">
        <v>25</v>
      </c>
      <c r="B35" t="s">
        <v>33</v>
      </c>
      <c r="C35" t="s">
        <v>59</v>
      </c>
      <c r="D35">
        <v>32978630.319789611</v>
      </c>
      <c r="E35">
        <v>107822</v>
      </c>
      <c r="F35">
        <v>2.259815627448114E-3</v>
      </c>
      <c r="G35">
        <v>39694</v>
      </c>
      <c r="H35">
        <v>96125</v>
      </c>
      <c r="Q35">
        <v>4.8899999999999997</v>
      </c>
      <c r="R35">
        <v>2.08</v>
      </c>
      <c r="S35" s="7" t="str">
        <f>IF(I35="","",IF(I35&gt;I44,0,(I44-I35)))</f>
        <v/>
      </c>
      <c r="T35" s="7" t="str">
        <f>IF(J35="","",IF(J35&lt;J44,0,(J35-J44)))</f>
        <v/>
      </c>
      <c r="U35" s="7" t="str">
        <f>IF(K35="","",IF(K35&gt;K44,0,(K44-K35)))</f>
        <v/>
      </c>
      <c r="V35" s="7" t="str">
        <f>IF(L35="","",IF(L35&lt;L44,0,(L35-L44)))</f>
        <v/>
      </c>
      <c r="W35" s="7" t="str">
        <f>IF(M35="","",IF(M35&gt;M44,0,(M44-M35)))</f>
        <v/>
      </c>
      <c r="X35" s="7" t="str">
        <f>IF(N35="","",IF(N35&lt;N44,0,(N35-N44)))</f>
        <v/>
      </c>
      <c r="Y35" s="7" t="str">
        <f>IF(O35="","",IF(O35&lt;O44,0,(O35-O44)))</f>
        <v/>
      </c>
      <c r="Z35" s="7" t="str">
        <f>IF(P35="","",IF(P35&lt;P44,0,(P35-P44)))</f>
        <v/>
      </c>
      <c r="AA35" s="7">
        <f>IF(Q35="","",IF(Q35&gt;Q44,0,(Q44-Q35)))</f>
        <v>6.14</v>
      </c>
      <c r="AB35" s="7">
        <f>IF(R35="","",IF(R35&lt;R44,0,(R35-R44)))</f>
        <v>0</v>
      </c>
      <c r="AC35" s="7" t="str">
        <f t="shared" si="0"/>
        <v/>
      </c>
      <c r="AD35" s="7" t="str">
        <f t="shared" si="1"/>
        <v/>
      </c>
      <c r="AE35" s="7" t="str">
        <f t="shared" si="2"/>
        <v/>
      </c>
      <c r="AF35" s="7" t="str">
        <f t="shared" si="3"/>
        <v/>
      </c>
      <c r="AG35" s="7" t="str">
        <f t="shared" si="4"/>
        <v/>
      </c>
      <c r="AH35" s="7" t="str">
        <f t="shared" si="5"/>
        <v/>
      </c>
      <c r="AI35" s="7" t="str">
        <f t="shared" si="6"/>
        <v/>
      </c>
      <c r="AJ35" s="7" t="str">
        <f t="shared" si="7"/>
        <v/>
      </c>
      <c r="AK35" s="7">
        <f t="shared" si="8"/>
        <v>243721.15999999997</v>
      </c>
      <c r="AL35" s="7">
        <f t="shared" si="9"/>
        <v>0</v>
      </c>
      <c r="AM35" s="8" t="str">
        <f t="shared" ref="AM35:AV35" si="35">IF(AC35&lt;&gt;"",AC35/AC44,"")</f>
        <v/>
      </c>
      <c r="AN35" s="8" t="str">
        <f t="shared" si="35"/>
        <v/>
      </c>
      <c r="AO35" s="8" t="str">
        <f t="shared" si="35"/>
        <v/>
      </c>
      <c r="AP35" s="8" t="str">
        <f t="shared" si="35"/>
        <v/>
      </c>
      <c r="AQ35" s="8" t="str">
        <f t="shared" si="35"/>
        <v/>
      </c>
      <c r="AR35" s="8" t="str">
        <f t="shared" si="35"/>
        <v/>
      </c>
      <c r="AS35" s="8" t="str">
        <f t="shared" si="35"/>
        <v/>
      </c>
      <c r="AT35" s="8" t="str">
        <f t="shared" si="35"/>
        <v/>
      </c>
      <c r="AU35" s="8">
        <f t="shared" si="35"/>
        <v>7.4709130769911505E-3</v>
      </c>
      <c r="AV35" s="8">
        <f t="shared" si="35"/>
        <v>0</v>
      </c>
      <c r="AW35" s="9">
        <f>(IF(AM35="",0,D60*C65*AM35))+(IF(AN35="",0,D60*D65*AN35))+(IF(AO35="",0,D60*E65*AO35))+(IF(AP35="",0,D60*F65*AP35))+(IF(AQ35="",0,D60*G65*AQ35))+(IF(AR35="",0,D60*H65*AR35))+(IF(AS35="",0,D60*I65*AS35))+(IF(AT35="",0,D60*J65*AT35))+(IF(AU35="",0,D60*K65*AU35))+(IF(AV35="",0,D60*L65*AV35))</f>
        <v>5451340.3112358535</v>
      </c>
      <c r="AX35" s="9">
        <f t="shared" si="11"/>
        <v>-27527290.008553758</v>
      </c>
    </row>
    <row r="36" spans="1:50" x14ac:dyDescent="0.25">
      <c r="A36" t="s">
        <v>26</v>
      </c>
      <c r="B36" t="s">
        <v>33</v>
      </c>
      <c r="C36" t="s">
        <v>60</v>
      </c>
      <c r="D36">
        <v>361784646.46889299</v>
      </c>
      <c r="E36">
        <v>1182837</v>
      </c>
      <c r="F36">
        <v>2.4790799069984281E-2</v>
      </c>
      <c r="G36">
        <v>557672</v>
      </c>
      <c r="H36">
        <v>1098011</v>
      </c>
      <c r="I36">
        <v>30.7</v>
      </c>
      <c r="J36">
        <v>6.9800000000000001E-2</v>
      </c>
      <c r="K36">
        <v>111.83329999999999</v>
      </c>
      <c r="L36">
        <v>0.41670000000000001</v>
      </c>
      <c r="M36">
        <v>16.285699999999999</v>
      </c>
      <c r="N36">
        <v>0.42859999999999998</v>
      </c>
      <c r="O36">
        <v>0.1628</v>
      </c>
      <c r="P36">
        <v>0</v>
      </c>
      <c r="Q36">
        <v>20.91</v>
      </c>
      <c r="R36">
        <v>26.78</v>
      </c>
      <c r="S36" s="7">
        <f>IF(I36="","",IF(I36&gt;I44,0,(I44-I36)))</f>
        <v>0</v>
      </c>
      <c r="T36" s="7">
        <f>IF(J36="","",IF(J36&lt;J44,0,(J36-J44)))</f>
        <v>0</v>
      </c>
      <c r="U36" s="7">
        <f>IF(K36="","",IF(K36&gt;K44,0,(K44-K36)))</f>
        <v>0</v>
      </c>
      <c r="V36" s="7">
        <f>IF(L36="","",IF(L36&lt;L44,0,(L36-L44)))</f>
        <v>0</v>
      </c>
      <c r="W36" s="7">
        <f>IF(M36="","",IF(M36&gt;M44,0,(M44-M36)))</f>
        <v>0</v>
      </c>
      <c r="X36" s="7">
        <f>IF(N36="","",IF(N36&lt;N44,0,(N36-N44)))</f>
        <v>0</v>
      </c>
      <c r="Y36" s="7">
        <f>IF(O36="","",IF(O36&lt;O44,0,(O36-O44)))</f>
        <v>0</v>
      </c>
      <c r="Z36" s="7">
        <f>IF(P36="","",IF(P36&lt;P44,0,(P36-P44)))</f>
        <v>0</v>
      </c>
      <c r="AA36" s="7">
        <f>IF(Q36="","",IF(Q36&gt;Q44,0,(Q44-Q36)))</f>
        <v>0</v>
      </c>
      <c r="AB36" s="7">
        <f>IF(R36="","",IF(R36&lt;R44,0,(R36-R44)))</f>
        <v>6.2800000000000011</v>
      </c>
      <c r="AC36" s="7">
        <f t="shared" si="0"/>
        <v>0</v>
      </c>
      <c r="AD36" s="7">
        <f t="shared" si="1"/>
        <v>0</v>
      </c>
      <c r="AE36" s="7">
        <f t="shared" si="2"/>
        <v>0</v>
      </c>
      <c r="AF36" s="7">
        <f t="shared" si="3"/>
        <v>0</v>
      </c>
      <c r="AG36" s="7">
        <f t="shared" si="4"/>
        <v>0</v>
      </c>
      <c r="AH36" s="7">
        <f t="shared" si="5"/>
        <v>0</v>
      </c>
      <c r="AI36" s="7">
        <f t="shared" si="6"/>
        <v>0</v>
      </c>
      <c r="AJ36" s="7">
        <f t="shared" si="7"/>
        <v>0</v>
      </c>
      <c r="AK36" s="7">
        <f t="shared" si="8"/>
        <v>0</v>
      </c>
      <c r="AL36" s="7">
        <f t="shared" si="9"/>
        <v>6895509.080000001</v>
      </c>
      <c r="AM36" s="8">
        <f t="shared" ref="AM36:AV36" si="36">IF(AC36&lt;&gt;"",AC36/AC44,"")</f>
        <v>0</v>
      </c>
      <c r="AN36" s="8">
        <f t="shared" si="36"/>
        <v>0</v>
      </c>
      <c r="AO36" s="8">
        <f t="shared" si="36"/>
        <v>0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4.0033437747977976E-2</v>
      </c>
      <c r="AW36" s="9">
        <f>(IF(AM36="",0,D60*C65*AM36))+(IF(AN36="",0,D60*D65*AN36))+(IF(AO36="",0,D60*E65*AO36))+(IF(AP36="",0,D60*F65*AP36))+(IF(AQ36="",0,D60*G65*AQ36))+(IF(AR36="",0,D60*H65*AR36))+(IF(AS36="",0,D60*I65*AS36))+(IF(AT36="",0,D60*J65*AT36))+(IF(AU36="",0,D60*K65*AU36))+(IF(AV36="",0,D60*L65*AV36))</f>
        <v>146057041.98662433</v>
      </c>
      <c r="AX36" s="9">
        <f t="shared" si="11"/>
        <v>-215727604.48226866</v>
      </c>
    </row>
    <row r="37" spans="1:50" x14ac:dyDescent="0.25">
      <c r="A37" t="s">
        <v>27</v>
      </c>
      <c r="B37" t="s">
        <v>33</v>
      </c>
      <c r="C37" t="s">
        <v>61</v>
      </c>
      <c r="D37">
        <v>508053261.72616088</v>
      </c>
      <c r="E37">
        <v>1661055</v>
      </c>
      <c r="F37">
        <v>3.4813656276556061E-2</v>
      </c>
      <c r="G37">
        <v>778389</v>
      </c>
      <c r="H37">
        <v>1559601</v>
      </c>
      <c r="I37">
        <v>18.8125</v>
      </c>
      <c r="J37">
        <v>8.6999999999999994E-2</v>
      </c>
      <c r="K37">
        <v>48.658499999999997</v>
      </c>
      <c r="L37">
        <v>0.6</v>
      </c>
      <c r="M37">
        <v>8.0832999999999995</v>
      </c>
      <c r="N37">
        <v>0.66669999999999996</v>
      </c>
      <c r="O37">
        <v>0.38</v>
      </c>
      <c r="P37">
        <v>0</v>
      </c>
      <c r="Q37">
        <v>17.52</v>
      </c>
      <c r="R37">
        <v>22.06</v>
      </c>
      <c r="S37" s="7">
        <f>IF(I37="","",IF(I37&gt;I44,0,(I44-I37)))</f>
        <v>11.1875</v>
      </c>
      <c r="T37" s="7">
        <f>IF(J37="","",IF(J37&lt;J44,0,(J37-J44)))</f>
        <v>0</v>
      </c>
      <c r="U37" s="7">
        <f>IF(K37="","",IF(K37&gt;K44,0,(K44-K37)))</f>
        <v>0</v>
      </c>
      <c r="V37" s="7">
        <f>IF(L37="","",IF(L37&lt;L44,0,(L37-L44)))</f>
        <v>4.9999999999999933E-2</v>
      </c>
      <c r="W37" s="7">
        <f>IF(M37="","",IF(M37&gt;M44,0,(M44-M37)))</f>
        <v>3.9167000000000005</v>
      </c>
      <c r="X37" s="7">
        <f>IF(N37="","",IF(N37&lt;N44,0,(N37-N44)))</f>
        <v>0.16669999999999996</v>
      </c>
      <c r="Y37" s="7">
        <f>IF(O37="","",IF(O37&lt;O44,0,(O37-O44)))</f>
        <v>0.13</v>
      </c>
      <c r="Z37" s="7">
        <f>IF(P37="","",IF(P37&lt;P44,0,(P37-P44)))</f>
        <v>0</v>
      </c>
      <c r="AA37" s="7">
        <f>IF(Q37="","",IF(Q37&gt;Q44,0,(Q44-Q37)))</f>
        <v>0</v>
      </c>
      <c r="AB37" s="7">
        <f>IF(R37="","",IF(R37&lt;R44,0,(R37-R44)))</f>
        <v>1.5599999999999987</v>
      </c>
      <c r="AC37" s="7">
        <f t="shared" si="0"/>
        <v>18583052.8125</v>
      </c>
      <c r="AD37" s="7">
        <f t="shared" si="1"/>
        <v>0</v>
      </c>
      <c r="AE37" s="7">
        <f t="shared" si="2"/>
        <v>0</v>
      </c>
      <c r="AF37" s="7">
        <f t="shared" si="3"/>
        <v>83052.749999999884</v>
      </c>
      <c r="AG37" s="7">
        <f t="shared" si="4"/>
        <v>6505854.1185000008</v>
      </c>
      <c r="AH37" s="7">
        <f t="shared" si="5"/>
        <v>276897.86849999992</v>
      </c>
      <c r="AI37" s="7">
        <f t="shared" si="6"/>
        <v>215937.15</v>
      </c>
      <c r="AJ37" s="7">
        <f t="shared" si="7"/>
        <v>0</v>
      </c>
      <c r="AK37" s="7">
        <f t="shared" si="8"/>
        <v>0</v>
      </c>
      <c r="AL37" s="7">
        <f t="shared" si="9"/>
        <v>2432977.5599999982</v>
      </c>
      <c r="AM37" s="8">
        <f t="shared" ref="AM37:AV37" si="37">IF(AC37&lt;&gt;"",AC37/AC44,"")</f>
        <v>7.0424973969992116E-2</v>
      </c>
      <c r="AN37" s="8">
        <f t="shared" si="37"/>
        <v>0</v>
      </c>
      <c r="AO37" s="8">
        <f t="shared" si="37"/>
        <v>0</v>
      </c>
      <c r="AP37" s="8">
        <f t="shared" si="37"/>
        <v>2.6905164484574313E-2</v>
      </c>
      <c r="AQ37" s="8">
        <f t="shared" si="37"/>
        <v>5.959181580460101E-2</v>
      </c>
      <c r="AR37" s="8">
        <f t="shared" si="37"/>
        <v>8.7861262158194425E-2</v>
      </c>
      <c r="AS37" s="8">
        <f t="shared" si="37"/>
        <v>6.8101468561228992E-2</v>
      </c>
      <c r="AT37" s="8">
        <f t="shared" si="37"/>
        <v>0</v>
      </c>
      <c r="AU37" s="8">
        <f t="shared" si="37"/>
        <v>0</v>
      </c>
      <c r="AV37" s="8">
        <f t="shared" si="37"/>
        <v>1.412520157111986E-2</v>
      </c>
      <c r="AW37" s="9">
        <f>(IF(AM37="",0,D60*C65*AM37))+(IF(AN37="",0,D60*D65*AN37))+(IF(AO37="",0,D60*E65*AO37))+(IF(AP37="",0,D60*F65*AP37))+(IF(AQ37="",0,D60*G65*AQ37))+(IF(AR37="",0,D60*H65*AR37))+(IF(AS37="",0,D60*I65*AS37))+(IF(AT37="",0,D60*J65*AT37))+(IF(AU37="",0,D60*K65*AU37))+(IF(AV37="",0,D60*L65*AV37))</f>
        <v>347708924.68773377</v>
      </c>
      <c r="AX37" s="9">
        <f t="shared" si="11"/>
        <v>-160344337.03842711</v>
      </c>
    </row>
    <row r="38" spans="1:50" x14ac:dyDescent="0.25">
      <c r="A38" t="s">
        <v>28</v>
      </c>
      <c r="B38" t="s">
        <v>33</v>
      </c>
      <c r="C38" t="s">
        <v>62</v>
      </c>
      <c r="D38">
        <v>1230326618.244061</v>
      </c>
      <c r="E38">
        <v>4022492</v>
      </c>
      <c r="F38">
        <v>8.4306452142280983E-2</v>
      </c>
      <c r="G38">
        <v>1758166</v>
      </c>
      <c r="H38">
        <v>3695075</v>
      </c>
      <c r="I38">
        <v>25.277799999999999</v>
      </c>
      <c r="J38">
        <v>9.6799999999999997E-2</v>
      </c>
      <c r="K38">
        <v>51.406799999999997</v>
      </c>
      <c r="L38">
        <v>0.79490000000000005</v>
      </c>
      <c r="M38">
        <v>11.680300000000001</v>
      </c>
      <c r="N38">
        <v>0.3488</v>
      </c>
      <c r="O38">
        <v>0.22339999999999999</v>
      </c>
      <c r="P38">
        <v>0</v>
      </c>
      <c r="Q38">
        <v>12.15</v>
      </c>
      <c r="R38">
        <v>10.34</v>
      </c>
      <c r="S38" s="7">
        <f>IF(I38="","",IF(I38&gt;I44,0,(I44-I38)))</f>
        <v>4.7222000000000008</v>
      </c>
      <c r="T38" s="7">
        <f>IF(J38="","",IF(J38&lt;J44,0,(J38-J44)))</f>
        <v>0</v>
      </c>
      <c r="U38" s="7">
        <f>IF(K38="","",IF(K38&gt;K44,0,(K44-K38)))</f>
        <v>0</v>
      </c>
      <c r="V38" s="7">
        <f>IF(L38="","",IF(L38&lt;L44,0,(L38-L44)))</f>
        <v>0.24490000000000001</v>
      </c>
      <c r="W38" s="7">
        <f>IF(M38="","",IF(M38&gt;M44,0,(M44-M38)))</f>
        <v>0.31969999999999921</v>
      </c>
      <c r="X38" s="7">
        <f>IF(N38="","",IF(N38&lt;N44,0,(N38-N44)))</f>
        <v>0</v>
      </c>
      <c r="Y38" s="7">
        <f>IF(O38="","",IF(O38&lt;O44,0,(O38-O44)))</f>
        <v>0</v>
      </c>
      <c r="Z38" s="7">
        <f>IF(P38="","",IF(P38&lt;P44,0,(P38-P44)))</f>
        <v>0</v>
      </c>
      <c r="AA38" s="7">
        <f>IF(Q38="","",IF(Q38&gt;Q44,0,(Q44-Q38)))</f>
        <v>0</v>
      </c>
      <c r="AB38" s="7">
        <f>IF(R38="","",IF(R38&lt;R44,0,(R38-R44)))</f>
        <v>0</v>
      </c>
      <c r="AC38" s="7">
        <f t="shared" si="0"/>
        <v>18995011.722400002</v>
      </c>
      <c r="AD38" s="7">
        <f t="shared" si="1"/>
        <v>0</v>
      </c>
      <c r="AE38" s="7">
        <f t="shared" si="2"/>
        <v>0</v>
      </c>
      <c r="AF38" s="7">
        <f t="shared" si="3"/>
        <v>985108.29080000008</v>
      </c>
      <c r="AG38" s="7">
        <f t="shared" si="4"/>
        <v>1285990.6923999968</v>
      </c>
      <c r="AH38" s="7">
        <f t="shared" si="5"/>
        <v>0</v>
      </c>
      <c r="AI38" s="7">
        <f t="shared" si="6"/>
        <v>0</v>
      </c>
      <c r="AJ38" s="7">
        <f t="shared" si="7"/>
        <v>0</v>
      </c>
      <c r="AK38" s="7">
        <f t="shared" si="8"/>
        <v>0</v>
      </c>
      <c r="AL38" s="7">
        <f t="shared" si="9"/>
        <v>0</v>
      </c>
      <c r="AM38" s="8">
        <f t="shared" ref="AM38:AV38" si="38">IF(AC38&lt;&gt;"",AC38/AC44,"")</f>
        <v>7.1986191914058806E-2</v>
      </c>
      <c r="AN38" s="8">
        <f t="shared" si="38"/>
        <v>0</v>
      </c>
      <c r="AO38" s="8">
        <f t="shared" si="38"/>
        <v>0</v>
      </c>
      <c r="AP38" s="8">
        <f t="shared" si="38"/>
        <v>0.31912851289201027</v>
      </c>
      <c r="AQ38" s="8">
        <f t="shared" si="38"/>
        <v>1.1779317376639993E-2</v>
      </c>
      <c r="AR38" s="8">
        <f t="shared" si="38"/>
        <v>0</v>
      </c>
      <c r="AS38" s="8">
        <f t="shared" si="38"/>
        <v>0</v>
      </c>
      <c r="AT38" s="8">
        <f t="shared" si="38"/>
        <v>0</v>
      </c>
      <c r="AU38" s="8">
        <f t="shared" si="38"/>
        <v>0</v>
      </c>
      <c r="AV38" s="8">
        <f t="shared" si="38"/>
        <v>0</v>
      </c>
      <c r="AW38" s="9">
        <f>(IF(AM38="",0,D60*C65*AM38))+(IF(AN38="",0,D60*D65*AN38))+(IF(AO38="",0,D60*E65*AO38))+(IF(AP38="",0,D60*F65*AP38))+(IF(AQ38="",0,D60*G65*AQ38))+(IF(AR38="",0,D60*H65*AR38))+(IF(AS38="",0,D60*I65*AS38))+(IF(AT38="",0,D60*J65*AT38))+(IF(AU38="",0,D60*K65*AU38))+(IF(AV38="",0,D60*L65*AV38))</f>
        <v>622805637.11607122</v>
      </c>
      <c r="AX38" s="9">
        <f t="shared" si="11"/>
        <v>-607520981.12798977</v>
      </c>
    </row>
    <row r="39" spans="1:50" x14ac:dyDescent="0.25">
      <c r="A39" t="s">
        <v>29</v>
      </c>
      <c r="B39" t="s">
        <v>33</v>
      </c>
      <c r="C39" t="s">
        <v>63</v>
      </c>
      <c r="D39">
        <v>982002933.45532191</v>
      </c>
      <c r="E39">
        <v>3210610</v>
      </c>
      <c r="F39">
        <v>6.7290410599332148E-2</v>
      </c>
      <c r="G39">
        <v>1427988</v>
      </c>
      <c r="H39">
        <v>2982510</v>
      </c>
      <c r="I39">
        <v>34.543500000000002</v>
      </c>
      <c r="J39">
        <v>0.13730000000000001</v>
      </c>
      <c r="K39">
        <v>72.965500000000006</v>
      </c>
      <c r="L39">
        <v>0.54549999999999998</v>
      </c>
      <c r="M39">
        <v>11.4762</v>
      </c>
      <c r="N39">
        <v>0.625</v>
      </c>
      <c r="O39">
        <v>0.24529999999999999</v>
      </c>
      <c r="P39">
        <v>0.1429</v>
      </c>
      <c r="Q39">
        <v>8.65</v>
      </c>
      <c r="R39">
        <v>11.53</v>
      </c>
      <c r="S39" s="7">
        <f>IF(I39="","",IF(I39&gt;I44,0,(I44-I39)))</f>
        <v>0</v>
      </c>
      <c r="T39" s="7">
        <f>IF(J39="","",IF(J39&lt;J44,0,(J39-J44)))</f>
        <v>0</v>
      </c>
      <c r="U39" s="7">
        <f>IF(K39="","",IF(K39&gt;K44,0,(K44-K39)))</f>
        <v>0</v>
      </c>
      <c r="V39" s="7">
        <f>IF(L39="","",IF(L39&lt;L44,0,(L39-L44)))</f>
        <v>0</v>
      </c>
      <c r="W39" s="7">
        <f>IF(M39="","",IF(M39&gt;M44,0,(M44-M39)))</f>
        <v>0.5237999999999996</v>
      </c>
      <c r="X39" s="7">
        <f>IF(N39="","",IF(N39&lt;N44,0,(N39-N44)))</f>
        <v>0.125</v>
      </c>
      <c r="Y39" s="7">
        <f>IF(O39="","",IF(O39&lt;O44,0,(O39-O44)))</f>
        <v>0</v>
      </c>
      <c r="Z39" s="7">
        <f>IF(P39="","",IF(P39&lt;P44,0,(P39-P44)))</f>
        <v>0</v>
      </c>
      <c r="AA39" s="7">
        <f>IF(Q39="","",IF(Q39&gt;Q44,0,(Q44-Q39)))</f>
        <v>2.379999999999999</v>
      </c>
      <c r="AB39" s="7">
        <f>IF(R39="","",IF(R39&lt;R44,0,(R39-R44)))</f>
        <v>0</v>
      </c>
      <c r="AC39" s="7">
        <f t="shared" si="0"/>
        <v>0</v>
      </c>
      <c r="AD39" s="7">
        <f t="shared" si="1"/>
        <v>0</v>
      </c>
      <c r="AE39" s="7">
        <f t="shared" si="2"/>
        <v>0</v>
      </c>
      <c r="AF39" s="7">
        <f t="shared" si="3"/>
        <v>0</v>
      </c>
      <c r="AG39" s="7">
        <f t="shared" si="4"/>
        <v>1681717.5179999988</v>
      </c>
      <c r="AH39" s="7">
        <f t="shared" si="5"/>
        <v>401326.25</v>
      </c>
      <c r="AI39" s="7">
        <f t="shared" si="6"/>
        <v>0</v>
      </c>
      <c r="AJ39" s="7">
        <f t="shared" si="7"/>
        <v>0</v>
      </c>
      <c r="AK39" s="7">
        <f t="shared" si="8"/>
        <v>3398611.4399999985</v>
      </c>
      <c r="AL39" s="7">
        <f t="shared" si="9"/>
        <v>0</v>
      </c>
      <c r="AM39" s="8">
        <f t="shared" ref="AM39:AV39" si="39">IF(AC39&lt;&gt;"",AC39/AC44,"")</f>
        <v>0</v>
      </c>
      <c r="AN39" s="8">
        <f t="shared" si="39"/>
        <v>0</v>
      </c>
      <c r="AO39" s="8">
        <f t="shared" si="39"/>
        <v>0</v>
      </c>
      <c r="AP39" s="8">
        <f t="shared" si="39"/>
        <v>0</v>
      </c>
      <c r="AQ39" s="8">
        <f t="shared" si="39"/>
        <v>1.540406513005748E-2</v>
      </c>
      <c r="AR39" s="8">
        <f t="shared" si="39"/>
        <v>0.12734309243054026</v>
      </c>
      <c r="AS39" s="8">
        <f t="shared" si="39"/>
        <v>0</v>
      </c>
      <c r="AT39" s="8">
        <f t="shared" si="39"/>
        <v>0</v>
      </c>
      <c r="AU39" s="8">
        <f t="shared" si="39"/>
        <v>0.10417942640149799</v>
      </c>
      <c r="AV39" s="8">
        <f t="shared" si="39"/>
        <v>0</v>
      </c>
      <c r="AW39" s="9">
        <f>(IF(AM39="",0,D60*C65*AM39))+(IF(AN39="",0,D60*D65*AN39))+(IF(AO39="",0,D60*E65*AO39))+(IF(AP39="",0,D60*F65*AP39))+(IF(AQ39="",0,D60*G65*AQ39))+(IF(AR39="",0,D60*H65*AR39))+(IF(AS39="",0,D60*I65*AS39))+(IF(AT39="",0,D60*J65*AT39))+(IF(AU39="",0,D60*K65*AU39))+(IF(AV39="",0,D60*L65*AV39))</f>
        <v>169760308.35399282</v>
      </c>
      <c r="AX39" s="9">
        <f t="shared" si="11"/>
        <v>-812242625.10132909</v>
      </c>
    </row>
    <row r="40" spans="1:50" x14ac:dyDescent="0.25">
      <c r="A40" t="s">
        <v>30</v>
      </c>
      <c r="B40" t="s">
        <v>33</v>
      </c>
      <c r="C40" t="s">
        <v>64</v>
      </c>
      <c r="D40">
        <v>611809228.69237041</v>
      </c>
      <c r="E40">
        <v>2000280</v>
      </c>
      <c r="F40">
        <v>4.1923392287955281E-2</v>
      </c>
      <c r="G40">
        <v>857168</v>
      </c>
      <c r="H40">
        <v>1864805</v>
      </c>
      <c r="I40">
        <v>29.405100000000001</v>
      </c>
      <c r="J40">
        <v>5.0599999999999999E-2</v>
      </c>
      <c r="K40">
        <v>63.236800000000002</v>
      </c>
      <c r="L40">
        <v>0.5806</v>
      </c>
      <c r="M40">
        <v>9.3429000000000002</v>
      </c>
      <c r="N40">
        <v>0.5</v>
      </c>
      <c r="O40">
        <v>0.33329999999999999</v>
      </c>
      <c r="P40">
        <v>0</v>
      </c>
      <c r="Q40">
        <v>17.61</v>
      </c>
      <c r="R40">
        <v>24.13</v>
      </c>
      <c r="S40" s="7">
        <f>IF(I40="","",IF(I40&gt;I44,0,(I44-I40)))</f>
        <v>0.5948999999999991</v>
      </c>
      <c r="T40" s="7">
        <f>IF(J40="","",IF(J40&lt;J44,0,(J40-J44)))</f>
        <v>0</v>
      </c>
      <c r="U40" s="7">
        <f>IF(K40="","",IF(K40&gt;K44,0,(K44-K40)))</f>
        <v>0</v>
      </c>
      <c r="V40" s="7">
        <f>IF(L40="","",IF(L40&lt;L44,0,(L40-L44)))</f>
        <v>3.0599999999999961E-2</v>
      </c>
      <c r="W40" s="7">
        <f>IF(M40="","",IF(M40&gt;M44,0,(M44-M40)))</f>
        <v>2.6570999999999998</v>
      </c>
      <c r="X40" s="7">
        <f>IF(N40="","",IF(N40&lt;N44,0,(N40-N44)))</f>
        <v>0</v>
      </c>
      <c r="Y40" s="7">
        <f>IF(O40="","",IF(O40&lt;O44,0,(O40-O44)))</f>
        <v>8.3299999999999985E-2</v>
      </c>
      <c r="Z40" s="7">
        <f>IF(P40="","",IF(P40&lt;P44,0,(P40-P44)))</f>
        <v>0</v>
      </c>
      <c r="AA40" s="7">
        <f>IF(Q40="","",IF(Q40&gt;Q44,0,(Q44-Q40)))</f>
        <v>0</v>
      </c>
      <c r="AB40" s="7">
        <f>IF(R40="","",IF(R40&lt;R44,0,(R40-R44)))</f>
        <v>3.629999999999999</v>
      </c>
      <c r="AC40" s="7">
        <f t="shared" si="0"/>
        <v>1189966.5719999983</v>
      </c>
      <c r="AD40" s="7">
        <f t="shared" si="1"/>
        <v>0</v>
      </c>
      <c r="AE40" s="7">
        <f t="shared" si="2"/>
        <v>0</v>
      </c>
      <c r="AF40" s="7">
        <f t="shared" si="3"/>
        <v>61208.567999999919</v>
      </c>
      <c r="AG40" s="7">
        <f t="shared" si="4"/>
        <v>5314943.9879999999</v>
      </c>
      <c r="AH40" s="7">
        <f t="shared" si="5"/>
        <v>0</v>
      </c>
      <c r="AI40" s="7">
        <f t="shared" si="6"/>
        <v>166623.32399999996</v>
      </c>
      <c r="AJ40" s="7">
        <f t="shared" si="7"/>
        <v>0</v>
      </c>
      <c r="AK40" s="7">
        <f t="shared" si="8"/>
        <v>0</v>
      </c>
      <c r="AL40" s="7">
        <f t="shared" si="9"/>
        <v>6769242.1499999985</v>
      </c>
      <c r="AM40" s="8">
        <f t="shared" ref="AM40:AV40" si="40">IF(AC40&lt;&gt;"",AC40/AC44,"")</f>
        <v>4.5096661836902174E-3</v>
      </c>
      <c r="AN40" s="8">
        <f t="shared" si="40"/>
        <v>0</v>
      </c>
      <c r="AO40" s="8">
        <f t="shared" si="40"/>
        <v>0</v>
      </c>
      <c r="AP40" s="8">
        <f t="shared" si="40"/>
        <v>1.9828682252005528E-2</v>
      </c>
      <c r="AQ40" s="8">
        <f t="shared" si="40"/>
        <v>4.8683409952895253E-2</v>
      </c>
      <c r="AR40" s="8">
        <f t="shared" si="40"/>
        <v>0</v>
      </c>
      <c r="AS40" s="8">
        <f t="shared" si="40"/>
        <v>5.2549054486240414E-2</v>
      </c>
      <c r="AT40" s="8">
        <f t="shared" si="40"/>
        <v>0</v>
      </c>
      <c r="AU40" s="8">
        <f t="shared" si="40"/>
        <v>0</v>
      </c>
      <c r="AV40" s="8">
        <f t="shared" si="40"/>
        <v>3.9300366523919286E-2</v>
      </c>
      <c r="AW40" s="9">
        <f>(IF(AM40="",0,D60*C65*AM40))+(IF(AN40="",0,D60*D65*AN40))+(IF(AO40="",0,D60*E65*AO40))+(IF(AP40="",0,D60*F65*AP40))+(IF(AQ40="",0,D60*G65*AQ40))+(IF(AR40="",0,D60*H65*AR40))+(IF(AS40="",0,D60*I65*AS40))+(IF(AT40="",0,D60*J65*AT40))+(IF(AU40="",0,D60*K65*AU40))+(IF(AV40="",0,D60*L65*AV40))</f>
        <v>240475181.44503042</v>
      </c>
      <c r="AX40" s="9">
        <f t="shared" si="11"/>
        <v>-371334047.24733996</v>
      </c>
    </row>
    <row r="41" spans="1:50" x14ac:dyDescent="0.25">
      <c r="A41" t="s">
        <v>31</v>
      </c>
      <c r="B41" t="s">
        <v>33</v>
      </c>
      <c r="C41" t="s">
        <v>65</v>
      </c>
      <c r="D41">
        <v>573526343.14632094</v>
      </c>
      <c r="E41">
        <v>1875116</v>
      </c>
      <c r="F41">
        <v>3.9300109811337192E-2</v>
      </c>
      <c r="G41">
        <v>897611</v>
      </c>
      <c r="H41">
        <v>1773555</v>
      </c>
      <c r="I41">
        <v>21.185199999999998</v>
      </c>
      <c r="J41">
        <v>0.15790000000000001</v>
      </c>
      <c r="K41">
        <v>52.173900000000003</v>
      </c>
      <c r="L41">
        <v>0.4</v>
      </c>
      <c r="M41">
        <v>8.4642999999999997</v>
      </c>
      <c r="N41">
        <v>0.76919999999999999</v>
      </c>
      <c r="O41">
        <v>0.30769999999999997</v>
      </c>
      <c r="P41">
        <v>0.16669999999999999</v>
      </c>
      <c r="Q41">
        <v>18.98</v>
      </c>
      <c r="R41">
        <v>17.079999999999998</v>
      </c>
      <c r="S41" s="7">
        <f>IF(I41="","",IF(I41&gt;I44,0,(I44-I41)))</f>
        <v>8.8148000000000017</v>
      </c>
      <c r="T41" s="7">
        <f>IF(J41="","",IF(J41&lt;J44,0,(J41-J44)))</f>
        <v>0</v>
      </c>
      <c r="U41" s="7">
        <f>IF(K41="","",IF(K41&gt;K44,0,(K44-K41)))</f>
        <v>0</v>
      </c>
      <c r="V41" s="7">
        <f>IF(L41="","",IF(L41&lt;L44,0,(L41-L44)))</f>
        <v>0</v>
      </c>
      <c r="W41" s="7">
        <f>IF(M41="","",IF(M41&gt;M44,0,(M44-M41)))</f>
        <v>3.5357000000000003</v>
      </c>
      <c r="X41" s="7">
        <f>IF(N41="","",IF(N41&lt;N44,0,(N41-N44)))</f>
        <v>0.26919999999999999</v>
      </c>
      <c r="Y41" s="7">
        <f>IF(O41="","",IF(O41&lt;O44,0,(O41-O44)))</f>
        <v>5.7699999999999974E-2</v>
      </c>
      <c r="Z41" s="7">
        <f>IF(P41="","",IF(P41&lt;P44,0,(P41-P44)))</f>
        <v>0</v>
      </c>
      <c r="AA41" s="7">
        <f>IF(Q41="","",IF(Q41&gt;Q44,0,(Q44-Q41)))</f>
        <v>0</v>
      </c>
      <c r="AB41" s="7">
        <f>IF(R41="","",IF(R41&lt;R44,0,(R41-R44)))</f>
        <v>0</v>
      </c>
      <c r="AC41" s="7">
        <f t="shared" si="0"/>
        <v>16528772.516800003</v>
      </c>
      <c r="AD41" s="7">
        <f t="shared" si="1"/>
        <v>0</v>
      </c>
      <c r="AE41" s="7">
        <f t="shared" si="2"/>
        <v>0</v>
      </c>
      <c r="AF41" s="7">
        <f t="shared" si="3"/>
        <v>0</v>
      </c>
      <c r="AG41" s="7">
        <f t="shared" si="4"/>
        <v>6629847.6412000004</v>
      </c>
      <c r="AH41" s="7">
        <f t="shared" si="5"/>
        <v>504781.22719999996</v>
      </c>
      <c r="AI41" s="7">
        <f t="shared" si="6"/>
        <v>108194.19319999995</v>
      </c>
      <c r="AJ41" s="7">
        <f t="shared" si="7"/>
        <v>0</v>
      </c>
      <c r="AK41" s="7">
        <f t="shared" si="8"/>
        <v>0</v>
      </c>
      <c r="AL41" s="7">
        <f t="shared" si="9"/>
        <v>0</v>
      </c>
      <c r="AM41" s="8">
        <f t="shared" ref="AM41:AV41" si="41">IF(AC41&lt;&gt;"",AC41/AC44,"")</f>
        <v>6.2639781848360457E-2</v>
      </c>
      <c r="AN41" s="8">
        <f t="shared" si="41"/>
        <v>0</v>
      </c>
      <c r="AO41" s="8">
        <f t="shared" si="41"/>
        <v>0</v>
      </c>
      <c r="AP41" s="8">
        <f t="shared" si="41"/>
        <v>0</v>
      </c>
      <c r="AQ41" s="8">
        <f t="shared" si="41"/>
        <v>6.0727562015800346E-2</v>
      </c>
      <c r="AR41" s="8">
        <f t="shared" si="41"/>
        <v>0.16016994271501339</v>
      </c>
      <c r="AS41" s="8">
        <f t="shared" si="41"/>
        <v>3.4121888923315566E-2</v>
      </c>
      <c r="AT41" s="8">
        <f t="shared" si="41"/>
        <v>0</v>
      </c>
      <c r="AU41" s="8">
        <f t="shared" si="41"/>
        <v>0</v>
      </c>
      <c r="AV41" s="8">
        <f t="shared" si="41"/>
        <v>0</v>
      </c>
      <c r="AW41" s="9">
        <f>(IF(AM41="",0,D60*C65*AM41))+(IF(AN41="",0,D60*D65*AN41))+(IF(AO41="",0,D60*E65*AO41))+(IF(AP41="",0,D60*F65*AP41))+(IF(AQ41="",0,D60*G65*AQ41))+(IF(AR41="",0,D60*H65*AR41))+(IF(AS41="",0,D60*I65*AS41))+(IF(AT41="",0,D60*J65*AT41))+(IF(AU41="",0,D60*K65*AU41))+(IF(AV41="",0,D60*L65*AV41))</f>
        <v>272189699.83029473</v>
      </c>
      <c r="AX41" s="9">
        <f t="shared" si="11"/>
        <v>-301336643.31602621</v>
      </c>
    </row>
    <row r="42" spans="1:50" x14ac:dyDescent="0.25">
      <c r="A42" t="s">
        <v>32</v>
      </c>
      <c r="B42" t="s">
        <v>33</v>
      </c>
      <c r="C42" t="s">
        <v>66</v>
      </c>
      <c r="D42">
        <v>746927346.39869094</v>
      </c>
      <c r="E42">
        <v>2442042</v>
      </c>
      <c r="F42">
        <v>5.1182176870069637E-2</v>
      </c>
      <c r="G42">
        <v>1100006</v>
      </c>
      <c r="H42">
        <v>2264085</v>
      </c>
      <c r="I42">
        <v>31.8095</v>
      </c>
      <c r="J42">
        <v>0.186</v>
      </c>
      <c r="K42">
        <v>48.259300000000003</v>
      </c>
      <c r="L42">
        <v>0.57889999999999997</v>
      </c>
      <c r="M42">
        <v>15.673500000000001</v>
      </c>
      <c r="N42">
        <v>0.5</v>
      </c>
      <c r="O42">
        <v>0.3478</v>
      </c>
      <c r="P42">
        <v>0.22220000000000001</v>
      </c>
      <c r="Q42">
        <v>5.14</v>
      </c>
      <c r="R42">
        <v>6.18</v>
      </c>
      <c r="S42" s="7">
        <f>IF(I42="","",IF(I42&gt;I44,0,(I44-I42)))</f>
        <v>0</v>
      </c>
      <c r="T42" s="7">
        <f>IF(J42="","",IF(J42&lt;J44,0,(J42-J44)))</f>
        <v>0</v>
      </c>
      <c r="U42" s="7">
        <f>IF(K42="","",IF(K42&gt;K44,0,(K44-K42)))</f>
        <v>0</v>
      </c>
      <c r="V42" s="7">
        <f>IF(L42="","",IF(L42&lt;L44,0,(L42-L44)))</f>
        <v>2.8899999999999926E-2</v>
      </c>
      <c r="W42" s="7">
        <f>IF(M42="","",IF(M42&gt;M44,0,(M44-M42)))</f>
        <v>0</v>
      </c>
      <c r="X42" s="7">
        <f>IF(N42="","",IF(N42&lt;N44,0,(N42-N44)))</f>
        <v>0</v>
      </c>
      <c r="Y42" s="7">
        <f>IF(O42="","",IF(O42&lt;O44,0,(O42-O44)))</f>
        <v>9.7799999999999998E-2</v>
      </c>
      <c r="Z42" s="7">
        <f>IF(P42="","",IF(P42&lt;P44,0,(P42-P44)))</f>
        <v>2.2199999999999998E-2</v>
      </c>
      <c r="AA42" s="7">
        <f>IF(Q42="","",IF(Q42&gt;Q44,0,(Q44-Q42)))</f>
        <v>5.89</v>
      </c>
      <c r="AB42" s="7">
        <f>IF(R42="","",IF(R42&lt;R44,0,(R42-R44)))</f>
        <v>0</v>
      </c>
      <c r="AC42" s="7">
        <f t="shared" si="0"/>
        <v>0</v>
      </c>
      <c r="AD42" s="7">
        <f t="shared" si="1"/>
        <v>0</v>
      </c>
      <c r="AE42" s="7">
        <f t="shared" si="2"/>
        <v>0</v>
      </c>
      <c r="AF42" s="7">
        <f t="shared" si="3"/>
        <v>70575.013799999811</v>
      </c>
      <c r="AG42" s="7">
        <f t="shared" si="4"/>
        <v>0</v>
      </c>
      <c r="AH42" s="7">
        <f t="shared" si="5"/>
        <v>0</v>
      </c>
      <c r="AI42" s="7">
        <f t="shared" si="6"/>
        <v>238831.70759999999</v>
      </c>
      <c r="AJ42" s="7">
        <f t="shared" si="7"/>
        <v>54213.332399999992</v>
      </c>
      <c r="AK42" s="7">
        <f t="shared" si="8"/>
        <v>6479035.3399999999</v>
      </c>
      <c r="AL42" s="7">
        <f t="shared" si="9"/>
        <v>0</v>
      </c>
      <c r="AM42" s="8">
        <f t="shared" ref="AM42:AV42" si="42">IF(AC42&lt;&gt;"",AC42/AC44,"")</f>
        <v>0</v>
      </c>
      <c r="AN42" s="8">
        <f t="shared" si="42"/>
        <v>0</v>
      </c>
      <c r="AO42" s="8">
        <f t="shared" si="42"/>
        <v>0</v>
      </c>
      <c r="AP42" s="8">
        <f t="shared" si="42"/>
        <v>2.2862967870300496E-2</v>
      </c>
      <c r="AQ42" s="8">
        <f t="shared" si="42"/>
        <v>0</v>
      </c>
      <c r="AR42" s="8">
        <f t="shared" si="42"/>
        <v>0</v>
      </c>
      <c r="AS42" s="8">
        <f t="shared" si="42"/>
        <v>7.5321870398613835E-2</v>
      </c>
      <c r="AT42" s="8">
        <f t="shared" si="42"/>
        <v>1.7044725149458467E-2</v>
      </c>
      <c r="AU42" s="8">
        <f t="shared" si="42"/>
        <v>0.19860528256099638</v>
      </c>
      <c r="AV42" s="8">
        <f t="shared" si="42"/>
        <v>0</v>
      </c>
      <c r="AW42" s="9">
        <f>(IF(AM42="",0,D60*C65*AM42))+(IF(AN42="",0,D60*D65*AN42))+(IF(AO42="",0,D60*E65*AO42))+(IF(AP42="",0,D60*F65*AP42))+(IF(AQ42="",0,D60*G65*AQ42))+(IF(AR42="",0,D60*H65*AR42))+(IF(AS42="",0,D60*I65*AS42))+(IF(AT42="",0,D60*J65*AT42))+(IF(AU42="",0,D60*K65*AU42))+(IF(AV42="",0,D60*L65*AV42))</f>
        <v>225885316.33873129</v>
      </c>
      <c r="AX42" s="9">
        <f t="shared" si="11"/>
        <v>-521042030.05995965</v>
      </c>
    </row>
    <row r="44" spans="1:50" x14ac:dyDescent="0.25">
      <c r="A44" s="10" t="s">
        <v>67</v>
      </c>
      <c r="B44" s="10"/>
      <c r="C44" s="10"/>
      <c r="D44" s="9">
        <f t="array" ref="D44">SUM(D11:D42)</f>
        <v>14593504850.229998</v>
      </c>
      <c r="E44" s="11">
        <f t="array" ref="E44">SUM(E11:E42)</f>
        <v>47712742</v>
      </c>
      <c r="F44" s="12">
        <f t="array" ref="F44">SUM(F11:F42)</f>
        <v>1</v>
      </c>
      <c r="G44" s="11">
        <f t="array" ref="G44">SUM(G11:G42)</f>
        <v>23152633</v>
      </c>
      <c r="H44" s="11">
        <f t="array" ref="H44">SUM(H11:H42)</f>
        <v>44866137</v>
      </c>
      <c r="I44" s="13">
        <v>30</v>
      </c>
      <c r="J44" s="12">
        <v>0.33</v>
      </c>
      <c r="K44" s="13">
        <v>40</v>
      </c>
      <c r="L44" s="12">
        <v>0.55000000000000004</v>
      </c>
      <c r="M44" s="13">
        <v>12</v>
      </c>
      <c r="N44" s="12">
        <v>0.5</v>
      </c>
      <c r="O44" s="12">
        <v>0.25</v>
      </c>
      <c r="P44" s="12">
        <v>0.2</v>
      </c>
      <c r="Q44" s="13">
        <v>11.03</v>
      </c>
      <c r="R44" s="13">
        <v>20.5</v>
      </c>
      <c r="S44" s="7">
        <f t="shared" ref="S44:AX44" si="43">SUM(S11:S42)</f>
        <v>165.88</v>
      </c>
      <c r="T44" s="7">
        <f t="shared" si="43"/>
        <v>0.87359999999999993</v>
      </c>
      <c r="U44" s="7">
        <f t="shared" si="43"/>
        <v>46.6111</v>
      </c>
      <c r="V44" s="7">
        <f t="shared" si="43"/>
        <v>1.3873999999999995</v>
      </c>
      <c r="W44" s="7">
        <f t="shared" si="43"/>
        <v>43.389999999999993</v>
      </c>
      <c r="X44" s="7">
        <f t="shared" si="43"/>
        <v>1.5024999999999999</v>
      </c>
      <c r="Y44" s="7">
        <f t="shared" si="43"/>
        <v>1.8022999999999998</v>
      </c>
      <c r="Z44" s="7">
        <f t="shared" si="43"/>
        <v>0.79189999999999994</v>
      </c>
      <c r="AA44" s="7">
        <f t="shared" si="43"/>
        <v>56.86999999999999</v>
      </c>
      <c r="AB44" s="7">
        <f t="shared" si="43"/>
        <v>280.85999999999996</v>
      </c>
      <c r="AC44" s="7">
        <f t="shared" si="43"/>
        <v>263870212.01340005</v>
      </c>
      <c r="AD44" s="7">
        <f t="shared" si="43"/>
        <v>73464.370799999975</v>
      </c>
      <c r="AE44" s="7">
        <f t="shared" si="43"/>
        <v>22324701.138300002</v>
      </c>
      <c r="AF44" s="7">
        <f t="shared" si="43"/>
        <v>3086870.1823999989</v>
      </c>
      <c r="AG44" s="7">
        <f t="shared" si="43"/>
        <v>109173617.73019999</v>
      </c>
      <c r="AH44" s="7">
        <f t="shared" si="43"/>
        <v>3151535.2920999997</v>
      </c>
      <c r="AI44" s="7">
        <f t="shared" si="43"/>
        <v>3170814.8819999998</v>
      </c>
      <c r="AJ44" s="7">
        <f t="shared" si="43"/>
        <v>3180651.6047999999</v>
      </c>
      <c r="AK44" s="7">
        <f t="shared" si="43"/>
        <v>32622673.759999987</v>
      </c>
      <c r="AL44" s="7">
        <f t="shared" si="43"/>
        <v>172243740.93000001</v>
      </c>
      <c r="AM44" s="8">
        <f t="shared" si="43"/>
        <v>1</v>
      </c>
      <c r="AN44" s="8">
        <f t="shared" si="43"/>
        <v>1</v>
      </c>
      <c r="AO44" s="8">
        <f t="shared" si="43"/>
        <v>1</v>
      </c>
      <c r="AP44" s="8">
        <f t="shared" si="43"/>
        <v>1</v>
      </c>
      <c r="AQ44" s="8">
        <f t="shared" si="43"/>
        <v>1</v>
      </c>
      <c r="AR44" s="8">
        <f t="shared" si="43"/>
        <v>1</v>
      </c>
      <c r="AS44" s="8">
        <f t="shared" si="43"/>
        <v>1.0000000000000002</v>
      </c>
      <c r="AT44" s="8">
        <f t="shared" si="43"/>
        <v>0.99999999999999989</v>
      </c>
      <c r="AU44" s="8">
        <f t="shared" si="43"/>
        <v>1</v>
      </c>
      <c r="AV44" s="8">
        <f t="shared" si="43"/>
        <v>0.99999999999999989</v>
      </c>
      <c r="AW44" s="9">
        <f t="shared" si="43"/>
        <v>14593504850.23</v>
      </c>
      <c r="AX44" s="9">
        <f t="shared" si="43"/>
        <v>-4.5299530029296875E-6</v>
      </c>
    </row>
    <row r="46" spans="1:50" x14ac:dyDescent="0.25">
      <c r="A46" s="26" t="s">
        <v>166</v>
      </c>
      <c r="B46" s="27"/>
      <c r="C46" s="27"/>
      <c r="D46" s="27"/>
      <c r="E46" s="27"/>
      <c r="F46" s="27"/>
      <c r="G46" s="27"/>
      <c r="H46" s="28"/>
      <c r="I46" s="23">
        <v>25.03</v>
      </c>
      <c r="J46" s="24">
        <v>0.17649999999999999</v>
      </c>
      <c r="K46" s="23">
        <v>56.81</v>
      </c>
      <c r="L46" s="24">
        <v>0.60489999999999999</v>
      </c>
      <c r="M46" s="23">
        <v>9.2899999999999991</v>
      </c>
      <c r="N46" s="24">
        <v>0.54400000000000004</v>
      </c>
      <c r="O46" s="24">
        <v>0.29270000000000002</v>
      </c>
      <c r="P46" s="24">
        <v>0.20760000000000001</v>
      </c>
      <c r="Q46" s="23">
        <v>11.03</v>
      </c>
      <c r="R46" s="23">
        <v>20.5</v>
      </c>
    </row>
    <row r="48" spans="1:50" x14ac:dyDescent="0.25">
      <c r="C48" t="s">
        <v>71</v>
      </c>
      <c r="I48" s="17"/>
      <c r="J48" s="21"/>
      <c r="K48" s="21"/>
      <c r="L48" s="21"/>
      <c r="M48" s="21"/>
      <c r="N48" s="21"/>
      <c r="O48" s="21"/>
      <c r="P48" s="21"/>
      <c r="Q48" s="21"/>
      <c r="R48" s="21"/>
    </row>
    <row r="49" spans="2:12" x14ac:dyDescent="0.25">
      <c r="B49" t="s">
        <v>68</v>
      </c>
      <c r="C49" s="14" t="s">
        <v>72</v>
      </c>
      <c r="D49" s="13">
        <f>I44</f>
        <v>30</v>
      </c>
    </row>
    <row r="50" spans="2:12" x14ac:dyDescent="0.25">
      <c r="B50" t="s">
        <v>68</v>
      </c>
      <c r="C50" s="14" t="s">
        <v>73</v>
      </c>
      <c r="D50" s="12">
        <f>J44</f>
        <v>0.33</v>
      </c>
    </row>
    <row r="51" spans="2:12" x14ac:dyDescent="0.25">
      <c r="B51" t="s">
        <v>68</v>
      </c>
      <c r="C51" s="14" t="s">
        <v>75</v>
      </c>
      <c r="D51" s="13">
        <f>K44</f>
        <v>40</v>
      </c>
    </row>
    <row r="52" spans="2:12" x14ac:dyDescent="0.25">
      <c r="B52" t="s">
        <v>68</v>
      </c>
      <c r="C52" s="14" t="s">
        <v>76</v>
      </c>
      <c r="D52" s="12">
        <f>L44</f>
        <v>0.55000000000000004</v>
      </c>
    </row>
    <row r="53" spans="2:12" x14ac:dyDescent="0.25">
      <c r="B53" t="s">
        <v>68</v>
      </c>
      <c r="C53" s="14" t="s">
        <v>104</v>
      </c>
      <c r="D53" s="13">
        <f>M44</f>
        <v>12</v>
      </c>
    </row>
    <row r="54" spans="2:12" x14ac:dyDescent="0.25">
      <c r="B54" t="s">
        <v>68</v>
      </c>
      <c r="C54" s="14" t="s">
        <v>105</v>
      </c>
      <c r="D54" s="12">
        <f>N44</f>
        <v>0.5</v>
      </c>
    </row>
    <row r="55" spans="2:12" x14ac:dyDescent="0.25">
      <c r="B55" t="s">
        <v>68</v>
      </c>
      <c r="C55" s="14" t="s">
        <v>78</v>
      </c>
      <c r="D55" s="12">
        <f>O44</f>
        <v>0.25</v>
      </c>
    </row>
    <row r="56" spans="2:12" x14ac:dyDescent="0.25">
      <c r="B56" t="s">
        <v>68</v>
      </c>
      <c r="C56" s="14" t="s">
        <v>79</v>
      </c>
      <c r="D56" s="12">
        <f>P44</f>
        <v>0.2</v>
      </c>
    </row>
    <row r="57" spans="2:12" x14ac:dyDescent="0.25">
      <c r="B57" t="s">
        <v>68</v>
      </c>
      <c r="C57" s="14" t="s">
        <v>106</v>
      </c>
      <c r="D57" s="13">
        <f>Q44</f>
        <v>11.03</v>
      </c>
    </row>
    <row r="58" spans="2:12" x14ac:dyDescent="0.25">
      <c r="B58" t="s">
        <v>68</v>
      </c>
      <c r="C58" s="14" t="s">
        <v>81</v>
      </c>
      <c r="D58" s="13">
        <f>R44</f>
        <v>20.5</v>
      </c>
    </row>
    <row r="60" spans="2:12" x14ac:dyDescent="0.25">
      <c r="B60" t="s">
        <v>69</v>
      </c>
      <c r="C60" s="14" t="s">
        <v>82</v>
      </c>
      <c r="D60" s="9">
        <f>D44</f>
        <v>14593504850.229998</v>
      </c>
    </row>
    <row r="63" spans="2:12" x14ac:dyDescent="0.25">
      <c r="C63" t="s">
        <v>107</v>
      </c>
    </row>
    <row r="64" spans="2:12" ht="45" customHeight="1" x14ac:dyDescent="0.25">
      <c r="C64" s="14" t="s">
        <v>72</v>
      </c>
      <c r="D64" s="14" t="s">
        <v>73</v>
      </c>
      <c r="E64" s="14" t="s">
        <v>75</v>
      </c>
      <c r="F64" s="14" t="s">
        <v>76</v>
      </c>
      <c r="G64" s="14" t="s">
        <v>104</v>
      </c>
      <c r="H64" s="14" t="s">
        <v>77</v>
      </c>
      <c r="I64" s="14" t="s">
        <v>78</v>
      </c>
      <c r="J64" s="14" t="s">
        <v>79</v>
      </c>
      <c r="K64" s="14" t="s">
        <v>80</v>
      </c>
      <c r="L64" s="14" t="s">
        <v>81</v>
      </c>
    </row>
    <row r="65" spans="2:12" x14ac:dyDescent="0.25">
      <c r="B65" t="s">
        <v>70</v>
      </c>
      <c r="C65" s="13">
        <v>0.12</v>
      </c>
      <c r="D65" s="13">
        <v>0.2</v>
      </c>
      <c r="E65" s="13">
        <v>0.12</v>
      </c>
      <c r="F65" s="13">
        <v>0.105</v>
      </c>
      <c r="G65" s="13">
        <v>4.4999999999999998E-2</v>
      </c>
      <c r="H65" s="13">
        <v>4.4999999999999998E-2</v>
      </c>
      <c r="I65" s="13">
        <v>3.5000000000000003E-2</v>
      </c>
      <c r="J65" s="13">
        <v>0.03</v>
      </c>
      <c r="K65" s="13">
        <v>0.05</v>
      </c>
      <c r="L65" s="13">
        <v>0.25</v>
      </c>
    </row>
  </sheetData>
  <autoFilter ref="Q10:R44" xr:uid="{00000000-0001-0000-0200-000000000000}"/>
  <mergeCells count="1">
    <mergeCell ref="A46:H46"/>
  </mergeCells>
  <conditionalFormatting sqref="A10:C42">
    <cfRule type="notContainsText" dxfId="99" priority="31" operator="notContains" text="NB">
      <formula>ISERROR(SEARCH("NB",A10))</formula>
    </cfRule>
  </conditionalFormatting>
  <conditionalFormatting sqref="D10:D42">
    <cfRule type="cellIs" dxfId="98" priority="32" operator="notEqual">
      <formula>-9999999999999990</formula>
    </cfRule>
  </conditionalFormatting>
  <conditionalFormatting sqref="E10:E42">
    <cfRule type="cellIs" dxfId="97" priority="33" operator="notEqual">
      <formula>-9999999999999990</formula>
    </cfRule>
  </conditionalFormatting>
  <conditionalFormatting sqref="F10:F42">
    <cfRule type="cellIs" dxfId="96" priority="34" operator="notEqual">
      <formula>-9999999999999990</formula>
    </cfRule>
  </conditionalFormatting>
  <conditionalFormatting sqref="G10:H42">
    <cfRule type="cellIs" dxfId="95" priority="35" operator="notEqual">
      <formula>-9999999999999990</formula>
    </cfRule>
  </conditionalFormatting>
  <conditionalFormatting sqref="I10:I42">
    <cfRule type="cellIs" dxfId="94" priority="30" operator="notEqual">
      <formula>-9999999999999990</formula>
    </cfRule>
  </conditionalFormatting>
  <conditionalFormatting sqref="J10:J42">
    <cfRule type="cellIs" dxfId="93" priority="28" operator="notEqual">
      <formula>-9999999999999990</formula>
    </cfRule>
  </conditionalFormatting>
  <conditionalFormatting sqref="K10:K42">
    <cfRule type="cellIs" dxfId="92" priority="26" operator="notEqual">
      <formula>-9999999999999990</formula>
    </cfRule>
  </conditionalFormatting>
  <conditionalFormatting sqref="L10:L42">
    <cfRule type="cellIs" dxfId="91" priority="24" operator="notEqual">
      <formula>-9999999999999990</formula>
    </cfRule>
  </conditionalFormatting>
  <conditionalFormatting sqref="M10:M42">
    <cfRule type="cellIs" dxfId="90" priority="22" operator="notEqual">
      <formula>-9999999999999990</formula>
    </cfRule>
  </conditionalFormatting>
  <conditionalFormatting sqref="N10:P42">
    <cfRule type="cellIs" dxfId="89" priority="16" operator="notEqual">
      <formula>-9999999999999990</formula>
    </cfRule>
  </conditionalFormatting>
  <conditionalFormatting sqref="Q10:R42">
    <cfRule type="cellIs" dxfId="88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9" id="{39FA82A9-F824-46B4-8E6F-172F0D7A63B6}">
            <x14:iconSet iconSet="3Symbols2" custom="1">
              <x14:cfvo type="percent">
                <xm:f>0</xm:f>
              </x14:cfvo>
              <x14:cfvo type="num" gte="0">
                <xm:f>$I$44</xm:f>
              </x14:cfvo>
              <x14:cfvo type="num" gte="0">
                <xm:f>$I$44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I11:I44</xm:sqref>
        </x14:conditionalFormatting>
        <x14:conditionalFormatting xmlns:xm="http://schemas.microsoft.com/office/excel/2006/main">
          <x14:cfRule type="iconSet" priority="27" id="{F93127E5-368B-4C13-99CA-772336DB85E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25" id="{B04439B9-04F0-411E-9612-B49F922C7D70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23" id="{854347E8-025F-449F-870F-DE3566D80A1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21" id="{C9CF7E95-3FE9-41C6-84CC-22FF498C0CE7}">
            <x14:iconSet iconSet="3Symbols2" custom="1">
              <x14:cfvo type="percent">
                <xm:f>0</xm:f>
              </x14:cfvo>
              <x14:cfvo type="num" gte="0">
                <xm:f>$M$44</xm:f>
              </x14:cfvo>
              <x14:cfvo type="num" gte="0">
                <xm:f>$M$44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M11:M44</xm:sqref>
        </x14:conditionalFormatting>
        <x14:conditionalFormatting xmlns:xm="http://schemas.microsoft.com/office/excel/2006/main">
          <x14:cfRule type="iconSet" priority="19" id="{EA8708AC-580E-4E37-8A60-A3F8A30C044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17" id="{76E4F87C-6132-4C04-83C8-29EEC192687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15" id="{C027F220-65DD-4D9F-8A23-9947AC1AFB2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  <x14:conditionalFormatting xmlns:xm="http://schemas.microsoft.com/office/excel/2006/main">
          <x14:cfRule type="iconSet" priority="13" id="{E0C5E01A-720C-4D18-9530-0AA190A228DE}">
            <x14:iconSet iconSet="3Symbols2" custom="1">
              <x14:cfvo type="percent">
                <xm:f>0</xm:f>
              </x14:cfvo>
              <x14:cfvo type="num" gte="0">
                <xm:f>$Q$44</xm:f>
              </x14:cfvo>
              <x14:cfvo type="num" gte="0">
                <xm:f>$Q$44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Q11:Q44</xm:sqref>
        </x14:conditionalFormatting>
        <x14:conditionalFormatting xmlns:xm="http://schemas.microsoft.com/office/excel/2006/main">
          <x14:cfRule type="iconSet" priority="11" id="{99742DB3-1F08-4170-8AEC-5D0FC90CB96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8:AY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149</v>
      </c>
    </row>
    <row r="9" spans="1:51" ht="21" customHeight="1" x14ac:dyDescent="0.35">
      <c r="A9" s="1" t="s">
        <v>162</v>
      </c>
    </row>
    <row r="10" spans="1:51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150</v>
      </c>
      <c r="F10" s="3" t="s">
        <v>113</v>
      </c>
      <c r="G10" s="3" t="s">
        <v>114</v>
      </c>
      <c r="H10" s="3" t="s">
        <v>115</v>
      </c>
      <c r="I10" s="3" t="s">
        <v>89</v>
      </c>
      <c r="J10" s="3" t="s">
        <v>108</v>
      </c>
      <c r="K10" s="3" t="s">
        <v>72</v>
      </c>
      <c r="L10" s="3" t="s">
        <v>73</v>
      </c>
      <c r="M10" s="3" t="s">
        <v>75</v>
      </c>
      <c r="N10" s="3" t="s">
        <v>109</v>
      </c>
      <c r="O10" s="3" t="s">
        <v>110</v>
      </c>
      <c r="P10" s="3" t="s">
        <v>111</v>
      </c>
      <c r="Q10" s="3" t="s">
        <v>78</v>
      </c>
      <c r="R10" s="3" t="s">
        <v>112</v>
      </c>
      <c r="S10" s="3" t="s">
        <v>81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4" t="s">
        <v>95</v>
      </c>
      <c r="AB10" s="4" t="s">
        <v>95</v>
      </c>
      <c r="AC10" s="4" t="s">
        <v>95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5" t="s">
        <v>96</v>
      </c>
      <c r="AK10" s="5" t="s">
        <v>96</v>
      </c>
      <c r="AL10" s="5" t="s">
        <v>96</v>
      </c>
      <c r="AM10" s="5" t="s">
        <v>96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6" t="s">
        <v>97</v>
      </c>
      <c r="AT10" s="6" t="s">
        <v>97</v>
      </c>
      <c r="AU10" s="6" t="s">
        <v>97</v>
      </c>
      <c r="AV10" s="6" t="s">
        <v>97</v>
      </c>
      <c r="AW10" s="6" t="s">
        <v>97</v>
      </c>
      <c r="AX10" s="3" t="s">
        <v>98</v>
      </c>
      <c r="AY10" s="3" t="s">
        <v>99</v>
      </c>
    </row>
    <row r="11" spans="1:51" x14ac:dyDescent="0.25">
      <c r="A11" t="s">
        <v>1</v>
      </c>
      <c r="B11" t="s">
        <v>33</v>
      </c>
      <c r="C11" t="s">
        <v>35</v>
      </c>
      <c r="D11">
        <v>299058203.96686947</v>
      </c>
      <c r="E11">
        <v>100147</v>
      </c>
      <c r="F11">
        <v>4.0870307752229797E-3</v>
      </c>
      <c r="G11">
        <v>41023</v>
      </c>
      <c r="H11">
        <v>14904</v>
      </c>
      <c r="I11">
        <v>73928</v>
      </c>
      <c r="J11">
        <v>0.13800000000000001</v>
      </c>
      <c r="K11">
        <v>47.5</v>
      </c>
      <c r="L11">
        <v>7.1400000000000005E-2</v>
      </c>
      <c r="M11">
        <v>78.2727</v>
      </c>
      <c r="N11">
        <v>0.85709999999999997</v>
      </c>
      <c r="P11">
        <v>0</v>
      </c>
      <c r="Q11">
        <v>0</v>
      </c>
      <c r="R11">
        <v>11.82</v>
      </c>
      <c r="S11">
        <v>135.27000000000001</v>
      </c>
      <c r="T11" s="7">
        <f>IF(J11="","",IF(J11&lt;J44,0,(J11-J44)))</f>
        <v>0</v>
      </c>
      <c r="U11" s="7">
        <f>IF(K11="","",IF(K11&gt;K44,0,(K44-K11)))</f>
        <v>0</v>
      </c>
      <c r="V11" s="7">
        <f>IF(L11="","",IF(L11&lt;L44,0,(L11-L44)))</f>
        <v>0</v>
      </c>
      <c r="W11" s="7">
        <f>IF(M11="","",IF(M11&gt;M44,0,(M44-M11)))</f>
        <v>0</v>
      </c>
      <c r="X11" s="7">
        <f>IF(N11="","",IF(N11&lt;N44,0,(N11-N44)))</f>
        <v>0</v>
      </c>
      <c r="Y11" s="7" t="str">
        <f>IF(O11="","",IF(O11&lt;O44,0,(O11-O44)))</f>
        <v/>
      </c>
      <c r="Z11" s="7">
        <f>IF(P11="","",IF(P11&lt;P44,0,(P11-P44)))</f>
        <v>0</v>
      </c>
      <c r="AA11" s="7">
        <f>IF(Q11="","",IF(Q11&lt;Q44,0,(Q11-Q44)))</f>
        <v>0</v>
      </c>
      <c r="AB11" s="7">
        <f>IF(R11="","",IF(R11&gt;R44,0,(R44-R11)))</f>
        <v>6.57</v>
      </c>
      <c r="AC11" s="7">
        <f>IF(S11="","",IF(S11&lt;S44,0,(S11-S44)))</f>
        <v>0</v>
      </c>
      <c r="AD11" s="7">
        <f t="shared" ref="AD11:AD42" si="0">IF(J11&lt;&gt;"",H11*T11,"")</f>
        <v>0</v>
      </c>
      <c r="AE11" s="7">
        <f t="shared" ref="AE11:AE42" si="1">IF(K11&lt;&gt;"",E11*U11,"")</f>
        <v>0</v>
      </c>
      <c r="AF11" s="7">
        <f t="shared" ref="AF11:AF42" si="2">IF(L11&lt;&gt;"",E11*V11,"")</f>
        <v>0</v>
      </c>
      <c r="AG11" s="7">
        <f t="shared" ref="AG11:AG42" si="3">IF(M11&lt;&gt;"",E11*W11,"")</f>
        <v>0</v>
      </c>
      <c r="AH11" s="7">
        <f t="shared" ref="AH11:AH42" si="4">IF(N11&lt;&gt;"",E11*X11,"")</f>
        <v>0</v>
      </c>
      <c r="AI11" s="7" t="str">
        <f t="shared" ref="AI11:AI42" si="5">IF(O11&lt;&gt;"",E11*Y11,"")</f>
        <v/>
      </c>
      <c r="AJ11" s="7">
        <f t="shared" ref="AJ11:AJ42" si="6">IF(P11&lt;&gt;"",E11*Z11,"")</f>
        <v>0</v>
      </c>
      <c r="AK11" s="7">
        <f t="shared" ref="AK11:AK42" si="7">IF(Q11&lt;&gt;"",E11*AA11,"")</f>
        <v>0</v>
      </c>
      <c r="AL11" s="7">
        <f t="shared" ref="AL11:AL42" si="8">IF(R11&lt;&gt;"",G11*AB11,"")</f>
        <v>269521.11</v>
      </c>
      <c r="AM11" s="7">
        <f t="shared" ref="AM11:AM42" si="9">IF(S11&lt;&gt;"",I11*AC11,"")</f>
        <v>0</v>
      </c>
      <c r="AN11" s="8">
        <f t="shared" ref="AN11:AW11" si="10">IF(AD11&lt;&gt;"",AD11/AD44,"")</f>
        <v>0</v>
      </c>
      <c r="AO11" s="8">
        <f t="shared" si="10"/>
        <v>0</v>
      </c>
      <c r="AP11" s="8">
        <f t="shared" si="10"/>
        <v>0</v>
      </c>
      <c r="AQ11" s="8">
        <f t="shared" si="10"/>
        <v>0</v>
      </c>
      <c r="AR11" s="8">
        <f t="shared" si="10"/>
        <v>0</v>
      </c>
      <c r="AS11" s="8" t="str">
        <f t="shared" si="10"/>
        <v/>
      </c>
      <c r="AT11" s="8">
        <f t="shared" si="10"/>
        <v>0</v>
      </c>
      <c r="AU11" s="8">
        <f t="shared" si="10"/>
        <v>0</v>
      </c>
      <c r="AV11" s="8">
        <f t="shared" si="10"/>
        <v>1.3438591930958548E-2</v>
      </c>
      <c r="AW11" s="8">
        <f t="shared" si="10"/>
        <v>0</v>
      </c>
      <c r="AX11" s="9">
        <f>((IF(AN11="",0,D60*C65*AN11))+(IF(AO11="",0,D60*D65*AO11))+(IF(AP11="",0,D60*E65*AP11))+(IF(AQ11="",0,D60*F65*AQ11))+(IF(AR11="",0,D60*G65*AR11))+(IF(AS11="",0,D60*H65*AS11))+(IF(AT11="",0,D60*I65*AT11))+(IF(AU11="",0,D60*J65*AU11))+(IF(AV11="",0,D60*K65*AV11)+IF(AW11="",0,D60*L65*AW11)))</f>
        <v>54083435.218891285</v>
      </c>
      <c r="AY11" s="9">
        <f t="shared" ref="AY11:AY42" si="11">(AX11-D11)</f>
        <v>-244974768.74797818</v>
      </c>
    </row>
    <row r="12" spans="1:51" x14ac:dyDescent="0.25">
      <c r="A12" t="s">
        <v>2</v>
      </c>
      <c r="B12" t="s">
        <v>33</v>
      </c>
      <c r="C12" t="s">
        <v>36</v>
      </c>
      <c r="D12">
        <v>358832815.97526532</v>
      </c>
      <c r="E12">
        <v>120164</v>
      </c>
      <c r="F12">
        <v>4.9039308823418983E-3</v>
      </c>
      <c r="G12">
        <v>55055</v>
      </c>
      <c r="H12">
        <v>23492</v>
      </c>
      <c r="I12">
        <v>92111</v>
      </c>
      <c r="J12">
        <v>5.5099999999999996E-2</v>
      </c>
      <c r="K12">
        <v>91.428600000000003</v>
      </c>
      <c r="L12">
        <v>0.26319999999999999</v>
      </c>
      <c r="M12">
        <v>82.533299999999997</v>
      </c>
      <c r="N12">
        <v>0.95830000000000004</v>
      </c>
      <c r="O12">
        <v>0</v>
      </c>
      <c r="Q12">
        <v>0.08</v>
      </c>
      <c r="R12">
        <v>19.84</v>
      </c>
      <c r="S12">
        <v>279.01</v>
      </c>
      <c r="T12" s="7">
        <f>IF(J12="","",IF(J12&lt;J44,0,(J12-J44)))</f>
        <v>0</v>
      </c>
      <c r="U12" s="7">
        <f>IF(K12="","",IF(K12&gt;K44,0,(K44-K12)))</f>
        <v>0</v>
      </c>
      <c r="V12" s="7">
        <f>IF(L12="","",IF(L12&lt;L44,0,(L12-L44)))</f>
        <v>0</v>
      </c>
      <c r="W12" s="7">
        <f>IF(M12="","",IF(M12&gt;M44,0,(M44-M12)))</f>
        <v>0</v>
      </c>
      <c r="X12" s="7">
        <f>IF(N12="","",IF(N12&lt;N44,0,(N12-N44)))</f>
        <v>5.8300000000000018E-2</v>
      </c>
      <c r="Y12" s="7">
        <f>IF(O12="","",IF(O12&lt;O44,0,(O12-O44)))</f>
        <v>0</v>
      </c>
      <c r="Z12" s="7" t="str">
        <f>IF(P12="","",IF(P12&lt;P44,0,(P12-P44)))</f>
        <v/>
      </c>
      <c r="AA12" s="7">
        <f>IF(Q12="","",IF(Q12&lt;Q44,0,(Q12-Q44)))</f>
        <v>0</v>
      </c>
      <c r="AB12" s="7">
        <f>IF(R12="","",IF(R12&gt;R44,0,(R44-R12)))</f>
        <v>0</v>
      </c>
      <c r="AC12" s="7">
        <f>IF(S12="","",IF(S12&lt;S44,0,(S12-S44)))</f>
        <v>0</v>
      </c>
      <c r="AD12" s="7">
        <f t="shared" si="0"/>
        <v>0</v>
      </c>
      <c r="AE12" s="7">
        <f t="shared" si="1"/>
        <v>0</v>
      </c>
      <c r="AF12" s="7">
        <f t="shared" si="2"/>
        <v>0</v>
      </c>
      <c r="AG12" s="7">
        <f t="shared" si="3"/>
        <v>0</v>
      </c>
      <c r="AH12" s="7">
        <f t="shared" si="4"/>
        <v>7005.5612000000019</v>
      </c>
      <c r="AI12" s="7">
        <f t="shared" si="5"/>
        <v>0</v>
      </c>
      <c r="AJ12" s="7" t="str">
        <f t="shared" si="6"/>
        <v/>
      </c>
      <c r="AK12" s="7">
        <f t="shared" si="7"/>
        <v>0</v>
      </c>
      <c r="AL12" s="7">
        <f t="shared" si="8"/>
        <v>0</v>
      </c>
      <c r="AM12" s="7">
        <f t="shared" si="9"/>
        <v>0</v>
      </c>
      <c r="AN12" s="8">
        <f t="shared" ref="AN12:AW12" si="12">IF(AD12&lt;&gt;"",AD12/AD44,"")</f>
        <v>0</v>
      </c>
      <c r="AO12" s="8">
        <f t="shared" si="12"/>
        <v>0</v>
      </c>
      <c r="AP12" s="8">
        <f t="shared" si="12"/>
        <v>0</v>
      </c>
      <c r="AQ12" s="8">
        <f t="shared" si="12"/>
        <v>0</v>
      </c>
      <c r="AR12" s="8">
        <f t="shared" si="12"/>
        <v>1.1944120539715955E-2</v>
      </c>
      <c r="AS12" s="8">
        <f t="shared" si="12"/>
        <v>0</v>
      </c>
      <c r="AT12" s="8" t="str">
        <f t="shared" si="12"/>
        <v/>
      </c>
      <c r="AU12" s="8">
        <f t="shared" si="12"/>
        <v>0</v>
      </c>
      <c r="AV12" s="8">
        <f t="shared" si="12"/>
        <v>0</v>
      </c>
      <c r="AW12" s="8">
        <f t="shared" si="12"/>
        <v>0</v>
      </c>
      <c r="AX12" s="9">
        <f>((IF(AN12="",0,D60*C65*AN12))+(IF(AO12="",0,D60*D65*AO12))+(IF(AP12="",0,D60*E65*AP12))+(IF(AQ12="",0,D60*F65*AQ12))+(IF(AR12="",0,D60*G65*AR12))+(IF(AS12="",0,D60*H65*AS12))+(IF(AT12="",0,D60*I65*AT12))+(IF(AU12="",0,D60*J65*AU12))+(IF(AV12="",0,D60*K65*AV12)+IF(AW12="",0,D60*L65*AW12)))</f>
        <v>43699049.909605466</v>
      </c>
      <c r="AY12" s="9">
        <f t="shared" si="11"/>
        <v>-315133766.06565988</v>
      </c>
    </row>
    <row r="13" spans="1:51" x14ac:dyDescent="0.25">
      <c r="A13" t="s">
        <v>3</v>
      </c>
      <c r="B13" t="s">
        <v>33</v>
      </c>
      <c r="C13" t="s">
        <v>37</v>
      </c>
      <c r="D13">
        <v>2258866372.772892</v>
      </c>
      <c r="E13">
        <v>756437</v>
      </c>
      <c r="F13">
        <v>3.0870433448004879E-2</v>
      </c>
      <c r="G13">
        <v>310746</v>
      </c>
      <c r="H13">
        <v>121588</v>
      </c>
      <c r="I13">
        <v>549915</v>
      </c>
      <c r="J13">
        <v>0.622</v>
      </c>
      <c r="K13">
        <v>65.252300000000005</v>
      </c>
      <c r="L13">
        <v>0.40910000000000002</v>
      </c>
      <c r="M13">
        <v>79.691699999999997</v>
      </c>
      <c r="N13">
        <v>0.72370000000000001</v>
      </c>
      <c r="O13">
        <v>0.5</v>
      </c>
      <c r="P13">
        <v>0.24529999999999999</v>
      </c>
      <c r="Q13">
        <v>0.13750000000000001</v>
      </c>
      <c r="R13">
        <v>23.81</v>
      </c>
      <c r="S13">
        <v>238.04</v>
      </c>
      <c r="T13" s="7">
        <f>IF(J13="","",IF(J13&lt;J44,0,(J13-J44)))</f>
        <v>0.22199999999999998</v>
      </c>
      <c r="U13" s="7">
        <f>IF(K13="","",IF(K13&gt;K44,0,(K44-K13)))</f>
        <v>0</v>
      </c>
      <c r="V13" s="7">
        <f>IF(L13="","",IF(L13&lt;L44,0,(L13-L44)))</f>
        <v>0</v>
      </c>
      <c r="W13" s="7">
        <f>IF(M13="","",IF(M13&gt;M44,0,(M44-M13)))</f>
        <v>0</v>
      </c>
      <c r="X13" s="7">
        <f>IF(N13="","",IF(N13&lt;N44,0,(N13-N44)))</f>
        <v>0</v>
      </c>
      <c r="Y13" s="7">
        <f>IF(O13="","",IF(O13&lt;O44,0,(O13-O44)))</f>
        <v>0</v>
      </c>
      <c r="Z13" s="7">
        <f>IF(P13="","",IF(P13&lt;P44,0,(P13-P44)))</f>
        <v>0</v>
      </c>
      <c r="AA13" s="7">
        <f>IF(Q13="","",IF(Q13&lt;Q44,0,(Q13-Q44)))</f>
        <v>1.7500000000000016E-2</v>
      </c>
      <c r="AB13" s="7">
        <f>IF(R13="","",IF(R13&gt;R44,0,(R44-R13)))</f>
        <v>0</v>
      </c>
      <c r="AC13" s="7">
        <f>IF(S13="","",IF(S13&lt;S44,0,(S13-S44)))</f>
        <v>0</v>
      </c>
      <c r="AD13" s="7">
        <f t="shared" si="0"/>
        <v>26992.535999999996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0</v>
      </c>
      <c r="AI13" s="7">
        <f t="shared" si="5"/>
        <v>0</v>
      </c>
      <c r="AJ13" s="7">
        <f t="shared" si="6"/>
        <v>0</v>
      </c>
      <c r="AK13" s="7">
        <f t="shared" si="7"/>
        <v>13237.647500000012</v>
      </c>
      <c r="AL13" s="7">
        <f t="shared" si="8"/>
        <v>0</v>
      </c>
      <c r="AM13" s="7">
        <f t="shared" si="9"/>
        <v>0</v>
      </c>
      <c r="AN13" s="8">
        <f t="shared" ref="AN13:AW13" si="13">IF(AD13&lt;&gt;"",AD13/AD44,"")</f>
        <v>0.2713238417643678</v>
      </c>
      <c r="AO13" s="8">
        <f t="shared" si="13"/>
        <v>0</v>
      </c>
      <c r="AP13" s="8">
        <f t="shared" si="13"/>
        <v>0</v>
      </c>
      <c r="AQ13" s="8">
        <f t="shared" si="13"/>
        <v>0</v>
      </c>
      <c r="AR13" s="8">
        <f t="shared" si="13"/>
        <v>0</v>
      </c>
      <c r="AS13" s="8">
        <f t="shared" si="13"/>
        <v>0</v>
      </c>
      <c r="AT13" s="8">
        <f t="shared" si="13"/>
        <v>0</v>
      </c>
      <c r="AU13" s="8">
        <f t="shared" si="13"/>
        <v>4.7800913245534676E-3</v>
      </c>
      <c r="AV13" s="8">
        <f t="shared" si="13"/>
        <v>0</v>
      </c>
      <c r="AW13" s="8">
        <f t="shared" si="13"/>
        <v>0</v>
      </c>
      <c r="AX13" s="9">
        <f>((IF(AN13="",0,D60*C65*AN13))+(IF(AO13="",0,D60*D65*AO13))+(IF(AP13="",0,D60*E65*AP13))+(IF(AQ13="",0,D60*F65*AQ13))+(IF(AR13="",0,D60*G65*AR13))+(IF(AS13="",0,D60*H65*AS13))+(IF(AT13="",0,D60*I65*AT13))+(IF(AU13="",0,D60*J65*AU13))+(IF(AV13="",0,D60*K65*AV13)+IF(AW13="",0,D60*L65*AW13)))</f>
        <v>1997586004.0153534</v>
      </c>
      <c r="AY13" s="9">
        <f t="shared" si="11"/>
        <v>-261280368.75753856</v>
      </c>
    </row>
    <row r="14" spans="1:51" x14ac:dyDescent="0.25">
      <c r="A14" t="s">
        <v>4</v>
      </c>
      <c r="B14" t="s">
        <v>33</v>
      </c>
      <c r="C14" t="s">
        <v>38</v>
      </c>
      <c r="D14">
        <v>260479585.1660268</v>
      </c>
      <c r="E14">
        <v>87228</v>
      </c>
      <c r="F14">
        <v>3.559802295237501E-3</v>
      </c>
      <c r="G14">
        <v>29443</v>
      </c>
      <c r="H14">
        <v>9039</v>
      </c>
      <c r="I14">
        <v>58440</v>
      </c>
      <c r="J14">
        <v>0.05</v>
      </c>
      <c r="K14">
        <v>37</v>
      </c>
      <c r="L14">
        <v>0</v>
      </c>
      <c r="M14">
        <v>21.5</v>
      </c>
      <c r="N14">
        <v>1</v>
      </c>
      <c r="Q14">
        <v>0</v>
      </c>
      <c r="R14">
        <v>3.33</v>
      </c>
      <c r="S14">
        <v>75.290000000000006</v>
      </c>
      <c r="T14" s="7">
        <f>IF(J14="","",IF(J14&lt;J44,0,(J14-J44)))</f>
        <v>0</v>
      </c>
      <c r="U14" s="7">
        <f>IF(K14="","",IF(K14&gt;K44,0,(K44-K14)))</f>
        <v>0</v>
      </c>
      <c r="V14" s="7">
        <f>IF(L14="","",IF(L14&lt;L44,0,(L14-L44)))</f>
        <v>0</v>
      </c>
      <c r="W14" s="7">
        <f>IF(M14="","",IF(M14&gt;M44,0,(M44-M14)))</f>
        <v>23.5</v>
      </c>
      <c r="X14" s="7">
        <f>IF(N14="","",IF(N14&lt;N44,0,(N14-N44)))</f>
        <v>9.9999999999999978E-2</v>
      </c>
      <c r="Y14" s="7" t="str">
        <f>IF(O14="","",IF(O14&lt;O44,0,(O14-O44)))</f>
        <v/>
      </c>
      <c r="Z14" s="7" t="str">
        <f>IF(P14="","",IF(P14&lt;P44,0,(P14-P44)))</f>
        <v/>
      </c>
      <c r="AA14" s="7">
        <f>IF(Q14="","",IF(Q14&lt;Q44,0,(Q14-Q44)))</f>
        <v>0</v>
      </c>
      <c r="AB14" s="7">
        <f>IF(R14="","",IF(R14&gt;R44,0,(R44-R14)))</f>
        <v>15.06</v>
      </c>
      <c r="AC14" s="7">
        <f>IF(S14="","",IF(S14&lt;S44,0,(S14-S44)))</f>
        <v>0</v>
      </c>
      <c r="AD14" s="7">
        <f t="shared" si="0"/>
        <v>0</v>
      </c>
      <c r="AE14" s="7">
        <f t="shared" si="1"/>
        <v>0</v>
      </c>
      <c r="AF14" s="7">
        <f t="shared" si="2"/>
        <v>0</v>
      </c>
      <c r="AG14" s="7">
        <f t="shared" si="3"/>
        <v>2049858</v>
      </c>
      <c r="AH14" s="7">
        <f t="shared" si="4"/>
        <v>8722.7999999999975</v>
      </c>
      <c r="AI14" s="7" t="str">
        <f t="shared" si="5"/>
        <v/>
      </c>
      <c r="AJ14" s="7" t="str">
        <f t="shared" si="6"/>
        <v/>
      </c>
      <c r="AK14" s="7">
        <f t="shared" si="7"/>
        <v>0</v>
      </c>
      <c r="AL14" s="7">
        <f t="shared" si="8"/>
        <v>443411.58</v>
      </c>
      <c r="AM14" s="7">
        <f t="shared" si="9"/>
        <v>0</v>
      </c>
      <c r="AN14" s="8">
        <f t="shared" ref="AN14:AW14" si="14">IF(AD14&lt;&gt;"",AD14/AD44,"")</f>
        <v>0</v>
      </c>
      <c r="AO14" s="8">
        <f t="shared" si="14"/>
        <v>0</v>
      </c>
      <c r="AP14" s="8">
        <f t="shared" si="14"/>
        <v>0</v>
      </c>
      <c r="AQ14" s="8">
        <f t="shared" si="14"/>
        <v>8.1638153980350001E-2</v>
      </c>
      <c r="AR14" s="8">
        <f t="shared" si="14"/>
        <v>1.4871924128481566E-2</v>
      </c>
      <c r="AS14" s="8" t="str">
        <f t="shared" si="14"/>
        <v/>
      </c>
      <c r="AT14" s="8" t="str">
        <f t="shared" si="14"/>
        <v/>
      </c>
      <c r="AU14" s="8">
        <f t="shared" si="14"/>
        <v>0</v>
      </c>
      <c r="AV14" s="8">
        <f t="shared" si="14"/>
        <v>2.2108944568689188E-2</v>
      </c>
      <c r="AW14" s="8">
        <f t="shared" si="14"/>
        <v>0</v>
      </c>
      <c r="AX14" s="9">
        <f>((IF(AN14="",0,D60*C65*AN14))+(IF(AO14="",0,D60*D65*AO14))+(IF(AP14="",0,D60*E65*AP14))+(IF(AQ14="",0,D60*F65*AQ14))+(IF(AR14="",0,D60*G65*AR14))+(IF(AS14="",0,D60*H65*AS14))+(IF(AT14="",0,D60*I65*AT14))+(IF(AU14="",0,D60*J65*AU14))+(IF(AV14="",0,D60*K65*AV14)+IF(AW14="",0,D60*L65*AW14)))</f>
        <v>740754609.37662005</v>
      </c>
      <c r="AY14" s="9">
        <f t="shared" si="11"/>
        <v>480275024.21059322</v>
      </c>
    </row>
    <row r="15" spans="1:51" x14ac:dyDescent="0.25">
      <c r="A15" t="s">
        <v>5</v>
      </c>
      <c r="B15" t="s">
        <v>34</v>
      </c>
      <c r="C15" t="s">
        <v>39</v>
      </c>
      <c r="D15">
        <v>10463617.94861464</v>
      </c>
      <c r="E15">
        <v>3504</v>
      </c>
      <c r="F15">
        <v>1.429993493203123E-4</v>
      </c>
      <c r="G15">
        <v>2395</v>
      </c>
      <c r="H15">
        <v>2121</v>
      </c>
      <c r="I15">
        <v>3415</v>
      </c>
      <c r="J15">
        <v>0.66790000000000005</v>
      </c>
      <c r="K15">
        <v>41.5</v>
      </c>
      <c r="L15">
        <v>1</v>
      </c>
      <c r="M15">
        <v>36</v>
      </c>
      <c r="N15">
        <v>1</v>
      </c>
      <c r="P15">
        <v>1</v>
      </c>
      <c r="Q15">
        <v>0</v>
      </c>
      <c r="R15">
        <v>41.58</v>
      </c>
      <c r="S15">
        <v>2430.4499999999998</v>
      </c>
      <c r="T15" s="7">
        <f>IF(J15="","",IF(J15&lt;J44,0,(J15-J44)))</f>
        <v>0.26790000000000003</v>
      </c>
      <c r="U15" s="7">
        <f>IF(K15="","",IF(K15&gt;K44,0,(K44-K15)))</f>
        <v>0</v>
      </c>
      <c r="V15" s="7">
        <f>IF(L15="","",IF(L15&lt;L44,0,(L15-L44)))</f>
        <v>0.4</v>
      </c>
      <c r="W15" s="7">
        <f>IF(M15="","",IF(M15&gt;M44,0,(M44-M15)))</f>
        <v>9</v>
      </c>
      <c r="X15" s="7">
        <f>IF(N15="","",IF(N15&lt;N44,0,(N15-N44)))</f>
        <v>9.9999999999999978E-2</v>
      </c>
      <c r="Y15" s="7" t="str">
        <f>IF(O15="","",IF(O15&lt;O44,0,(O15-O44)))</f>
        <v/>
      </c>
      <c r="Z15" s="7">
        <f>IF(P15="","",IF(P15&lt;P44,0,(P15-P44)))</f>
        <v>0.55000000000000004</v>
      </c>
      <c r="AA15" s="7">
        <f>IF(Q15="","",IF(Q15&lt;Q44,0,(Q15-Q44)))</f>
        <v>0</v>
      </c>
      <c r="AB15" s="7">
        <f>IF(R15="","",IF(R15&gt;R44,0,(R44-R15)))</f>
        <v>0</v>
      </c>
      <c r="AC15" s="7">
        <f>IF(S15="","",IF(S15&lt;S44,0,(S15-S44)))</f>
        <v>2002.4799999999998</v>
      </c>
      <c r="AD15" s="7">
        <f t="shared" si="0"/>
        <v>568.21590000000003</v>
      </c>
      <c r="AE15" s="7">
        <f t="shared" si="1"/>
        <v>0</v>
      </c>
      <c r="AF15" s="7">
        <f t="shared" si="2"/>
        <v>1401.6000000000001</v>
      </c>
      <c r="AG15" s="7">
        <f t="shared" si="3"/>
        <v>31536</v>
      </c>
      <c r="AH15" s="7">
        <f t="shared" si="4"/>
        <v>350.39999999999992</v>
      </c>
      <c r="AI15" s="7" t="str">
        <f t="shared" si="5"/>
        <v/>
      </c>
      <c r="AJ15" s="7">
        <f t="shared" si="6"/>
        <v>1927.2</v>
      </c>
      <c r="AK15" s="7">
        <f t="shared" si="7"/>
        <v>0</v>
      </c>
      <c r="AL15" s="7">
        <f t="shared" si="8"/>
        <v>0</v>
      </c>
      <c r="AM15" s="7">
        <f t="shared" si="9"/>
        <v>6838469.1999999993</v>
      </c>
      <c r="AN15" s="8">
        <f t="shared" ref="AN15:AW15" si="15">IF(AD15&lt;&gt;"",AD15/AD44,"")</f>
        <v>5.7115982336597738E-3</v>
      </c>
      <c r="AO15" s="8">
        <f t="shared" si="15"/>
        <v>0</v>
      </c>
      <c r="AP15" s="8">
        <f t="shared" si="15"/>
        <v>5.3309453213655931E-3</v>
      </c>
      <c r="AQ15" s="8">
        <f t="shared" si="15"/>
        <v>1.2559605708904313E-3</v>
      </c>
      <c r="AR15" s="8">
        <f t="shared" si="15"/>
        <v>5.9741392839683823E-4</v>
      </c>
      <c r="AS15" s="8" t="str">
        <f t="shared" si="15"/>
        <v/>
      </c>
      <c r="AT15" s="8">
        <f t="shared" si="15"/>
        <v>9.0298363419473379E-2</v>
      </c>
      <c r="AU15" s="8">
        <f t="shared" si="15"/>
        <v>0</v>
      </c>
      <c r="AV15" s="8">
        <f t="shared" si="15"/>
        <v>0</v>
      </c>
      <c r="AW15" s="8">
        <f t="shared" si="15"/>
        <v>4.5977978925250042E-3</v>
      </c>
      <c r="AX15" s="9">
        <f>((IF(AN15="",0,D60*C65*AN15))+(IF(AO15="",0,D60*D65*AO15))+(IF(AP15="",0,D60*E65*AP15))+(IF(AQ15="",0,D60*F65*AQ15))+(IF(AR15="",0,D60*G65*AR15))+(IF(AS15="",0,D60*H65*AS15))+(IF(AT15="",0,D60*I65*AT15))+(IF(AU15="",0,D60*J65*AU15))+(IF(AV15="",0,D60*K65*AV15)+IF(AW15="",0,D60*L65*AW15)))</f>
        <v>592230274.31168079</v>
      </c>
      <c r="AY15" s="9">
        <f t="shared" si="11"/>
        <v>581766656.3630662</v>
      </c>
    </row>
    <row r="16" spans="1:51" x14ac:dyDescent="0.25">
      <c r="A16" t="s">
        <v>6</v>
      </c>
      <c r="B16" t="s">
        <v>34</v>
      </c>
      <c r="C16" t="s">
        <v>40</v>
      </c>
      <c r="D16">
        <v>57767890.757976674</v>
      </c>
      <c r="E16">
        <v>19345</v>
      </c>
      <c r="F16">
        <v>7.8947557437255775E-4</v>
      </c>
      <c r="G16">
        <v>8187</v>
      </c>
      <c r="H16">
        <v>6826</v>
      </c>
      <c r="I16">
        <v>19072</v>
      </c>
      <c r="J16">
        <v>0.29359999999999997</v>
      </c>
      <c r="K16">
        <v>58.703699999999998</v>
      </c>
      <c r="L16">
        <v>0.5333</v>
      </c>
      <c r="M16">
        <v>65.826099999999997</v>
      </c>
      <c r="N16">
        <v>0.8</v>
      </c>
      <c r="O16">
        <v>1</v>
      </c>
      <c r="P16">
        <v>0.52939999999999998</v>
      </c>
      <c r="Q16">
        <v>0.1613</v>
      </c>
      <c r="R16">
        <v>47.11</v>
      </c>
      <c r="S16">
        <v>1546.77</v>
      </c>
      <c r="T16" s="7">
        <f>IF(J16="","",IF(J16&lt;J44,0,(J16-J44)))</f>
        <v>0</v>
      </c>
      <c r="U16" s="7">
        <f>IF(K16="","",IF(K16&gt;K44,0,(K44-K16)))</f>
        <v>0</v>
      </c>
      <c r="V16" s="7">
        <f>IF(L16="","",IF(L16&lt;L44,0,(L16-L44)))</f>
        <v>0</v>
      </c>
      <c r="W16" s="7">
        <f>IF(M16="","",IF(M16&gt;M44,0,(M44-M16)))</f>
        <v>0</v>
      </c>
      <c r="X16" s="7">
        <f>IF(N16="","",IF(N16&lt;N44,0,(N16-N44)))</f>
        <v>0</v>
      </c>
      <c r="Y16" s="7">
        <f>IF(O16="","",IF(O16&lt;O44,0,(O16-O44)))</f>
        <v>0.44999999999999996</v>
      </c>
      <c r="Z16" s="7">
        <f>IF(P16="","",IF(P16&lt;P44,0,(P16-P44)))</f>
        <v>7.9399999999999971E-2</v>
      </c>
      <c r="AA16" s="7">
        <f>IF(Q16="","",IF(Q16&lt;Q44,0,(Q16-Q44)))</f>
        <v>4.1300000000000003E-2</v>
      </c>
      <c r="AB16" s="7">
        <f>IF(R16="","",IF(R16&gt;R44,0,(R44-R16)))</f>
        <v>0</v>
      </c>
      <c r="AC16" s="7">
        <f>IF(S16="","",IF(S16&lt;S44,0,(S16-S44)))</f>
        <v>1118.8</v>
      </c>
      <c r="AD16" s="7">
        <f t="shared" si="0"/>
        <v>0</v>
      </c>
      <c r="AE16" s="7">
        <f t="shared" si="1"/>
        <v>0</v>
      </c>
      <c r="AF16" s="7">
        <f t="shared" si="2"/>
        <v>0</v>
      </c>
      <c r="AG16" s="7">
        <f t="shared" si="3"/>
        <v>0</v>
      </c>
      <c r="AH16" s="7">
        <f t="shared" si="4"/>
        <v>0</v>
      </c>
      <c r="AI16" s="7">
        <f t="shared" si="5"/>
        <v>8705.25</v>
      </c>
      <c r="AJ16" s="7">
        <f t="shared" si="6"/>
        <v>1535.9929999999995</v>
      </c>
      <c r="AK16" s="7">
        <f t="shared" si="7"/>
        <v>798.94850000000008</v>
      </c>
      <c r="AL16" s="7">
        <f t="shared" si="8"/>
        <v>0</v>
      </c>
      <c r="AM16" s="7">
        <f t="shared" si="9"/>
        <v>21337753.599999998</v>
      </c>
      <c r="AN16" s="8">
        <f t="shared" ref="AN16:AW16" si="16">IF(AD16&lt;&gt;"",AD16/AD44,"")</f>
        <v>0</v>
      </c>
      <c r="AO16" s="8">
        <f t="shared" si="16"/>
        <v>0</v>
      </c>
      <c r="AP16" s="8">
        <f t="shared" si="16"/>
        <v>0</v>
      </c>
      <c r="AQ16" s="8">
        <f t="shared" si="16"/>
        <v>0</v>
      </c>
      <c r="AR16" s="8">
        <f t="shared" si="16"/>
        <v>0</v>
      </c>
      <c r="AS16" s="8">
        <f t="shared" si="16"/>
        <v>1.0336841827350436E-2</v>
      </c>
      <c r="AT16" s="8">
        <f t="shared" si="16"/>
        <v>7.1968479723831011E-2</v>
      </c>
      <c r="AU16" s="8">
        <f t="shared" si="16"/>
        <v>2.8849890387359255E-4</v>
      </c>
      <c r="AV16" s="8">
        <f t="shared" si="16"/>
        <v>0</v>
      </c>
      <c r="AW16" s="8">
        <f t="shared" si="16"/>
        <v>1.4346292373927462E-2</v>
      </c>
      <c r="AX16" s="9">
        <f>((IF(AN16="",0,D60*C65*AN16))+(IF(AO16="",0,D60*D65*AO16))+(IF(AP16="",0,D60*E65*AP16))+(IF(AQ16="",0,D60*F65*AQ16))+(IF(AR16="",0,D60*G65*AR16))+(IF(AS16="",0,D60*H65*AS16))+(IF(AT16="",0,D60*I65*AT16))+(IF(AU16="",0,D60*J65*AU16))+(IF(AV16="",0,D60*K65*AV16)+IF(AW16="",0,D60*L65*AW16)))</f>
        <v>654781325.64141119</v>
      </c>
      <c r="AY16" s="9">
        <f t="shared" si="11"/>
        <v>597013434.88343453</v>
      </c>
    </row>
    <row r="17" spans="1:51" x14ac:dyDescent="0.25">
      <c r="A17" t="s">
        <v>7</v>
      </c>
      <c r="B17" t="s">
        <v>34</v>
      </c>
      <c r="C17" t="s">
        <v>41</v>
      </c>
      <c r="D17">
        <v>379243440.59820509</v>
      </c>
      <c r="E17">
        <v>126999</v>
      </c>
      <c r="F17">
        <v>5.1828693962129987E-3</v>
      </c>
      <c r="G17">
        <v>75873</v>
      </c>
      <c r="H17">
        <v>33633</v>
      </c>
      <c r="I17">
        <v>109087</v>
      </c>
      <c r="J17">
        <v>0.47399999999999998</v>
      </c>
      <c r="K17">
        <v>29.782599999999999</v>
      </c>
      <c r="L17">
        <v>0.72919999999999996</v>
      </c>
      <c r="M17">
        <v>46.114899999999999</v>
      </c>
      <c r="N17">
        <v>0.9778</v>
      </c>
      <c r="O17">
        <v>0.57140000000000002</v>
      </c>
      <c r="P17">
        <v>0.51429999999999998</v>
      </c>
      <c r="Q17">
        <v>6.7299999999999999E-2</v>
      </c>
      <c r="R17">
        <v>21.43</v>
      </c>
      <c r="S17">
        <v>1219.21</v>
      </c>
      <c r="T17" s="7">
        <f>IF(J17="","",IF(J17&lt;J44,0,(J17-J44)))</f>
        <v>7.3999999999999955E-2</v>
      </c>
      <c r="U17" s="7">
        <f>IF(K17="","",IF(K17&gt;K44,0,(K44-K17)))</f>
        <v>0.21740000000000137</v>
      </c>
      <c r="V17" s="7">
        <f>IF(L17="","",IF(L17&lt;L44,0,(L17-L44)))</f>
        <v>0.12919999999999998</v>
      </c>
      <c r="W17" s="7">
        <f>IF(M17="","",IF(M17&gt;M44,0,(M44-M17)))</f>
        <v>0</v>
      </c>
      <c r="X17" s="7">
        <f>IF(N17="","",IF(N17&lt;N44,0,(N17-N44)))</f>
        <v>7.779999999999998E-2</v>
      </c>
      <c r="Y17" s="7">
        <f>IF(O17="","",IF(O17&lt;O44,0,(O17-O44)))</f>
        <v>2.1399999999999975E-2</v>
      </c>
      <c r="Z17" s="7">
        <f>IF(P17="","",IF(P17&lt;P44,0,(P17-P44)))</f>
        <v>6.4299999999999968E-2</v>
      </c>
      <c r="AA17" s="7">
        <f>IF(Q17="","",IF(Q17&lt;Q44,0,(Q17-Q44)))</f>
        <v>0</v>
      </c>
      <c r="AB17" s="7">
        <f>IF(R17="","",IF(R17&gt;R44,0,(R44-R17)))</f>
        <v>0</v>
      </c>
      <c r="AC17" s="7">
        <f>IF(S17="","",IF(S17&lt;S44,0,(S17-S44)))</f>
        <v>791.24</v>
      </c>
      <c r="AD17" s="7">
        <f t="shared" si="0"/>
        <v>2488.8419999999983</v>
      </c>
      <c r="AE17" s="7">
        <f t="shared" si="1"/>
        <v>27609.582600000173</v>
      </c>
      <c r="AF17" s="7">
        <f t="shared" si="2"/>
        <v>16408.270799999998</v>
      </c>
      <c r="AG17" s="7">
        <f t="shared" si="3"/>
        <v>0</v>
      </c>
      <c r="AH17" s="7">
        <f t="shared" si="4"/>
        <v>9880.5221999999976</v>
      </c>
      <c r="AI17" s="7">
        <f t="shared" si="5"/>
        <v>2717.7785999999969</v>
      </c>
      <c r="AJ17" s="7">
        <f t="shared" si="6"/>
        <v>8166.0356999999958</v>
      </c>
      <c r="AK17" s="7">
        <f t="shared" si="7"/>
        <v>0</v>
      </c>
      <c r="AL17" s="7">
        <f t="shared" si="8"/>
        <v>0</v>
      </c>
      <c r="AM17" s="7">
        <f t="shared" si="9"/>
        <v>86313997.879999995</v>
      </c>
      <c r="AN17" s="8">
        <f t="shared" ref="AN17:AW17" si="17">IF(AD17&lt;&gt;"",AD17/AD44,"")</f>
        <v>2.5017366763334586E-2</v>
      </c>
      <c r="AO17" s="8">
        <f t="shared" si="17"/>
        <v>8.6715916910962165E-4</v>
      </c>
      <c r="AP17" s="8">
        <f t="shared" si="17"/>
        <v>6.2408386453310268E-2</v>
      </c>
      <c r="AQ17" s="8">
        <f t="shared" si="17"/>
        <v>0</v>
      </c>
      <c r="AR17" s="8">
        <f t="shared" si="17"/>
        <v>1.6845780770873776E-2</v>
      </c>
      <c r="AS17" s="8">
        <f t="shared" si="17"/>
        <v>3.2271614841570175E-3</v>
      </c>
      <c r="AT17" s="8">
        <f t="shared" si="17"/>
        <v>0.38261709180935721</v>
      </c>
      <c r="AU17" s="8">
        <f t="shared" si="17"/>
        <v>0</v>
      </c>
      <c r="AV17" s="8">
        <f t="shared" si="17"/>
        <v>0</v>
      </c>
      <c r="AW17" s="8">
        <f t="shared" si="17"/>
        <v>5.8032624837744642E-2</v>
      </c>
      <c r="AX17" s="9">
        <f>((IF(AN17="",0,D60*C65*AN17))+(IF(AO17="",0,D60*D65*AO17))+(IF(AP17="",0,D60*E65*AP17))+(IF(AQ17="",0,D60*F65*AQ17))+(IF(AR17="",0,D60*G65*AR17))+(IF(AS17="",0,D60*H65*AS17))+(IF(AT17="",0,D60*I65*AT17))+(IF(AU17="",0,D60*J65*AU17))+(IF(AV17="",0,D60*K65*AV17)+IF(AW17="",0,D60*L65*AW17)))</f>
        <v>3701056861.3211164</v>
      </c>
      <c r="AY17" s="9">
        <f t="shared" si="11"/>
        <v>3321813420.7229114</v>
      </c>
    </row>
    <row r="18" spans="1:51" x14ac:dyDescent="0.25">
      <c r="A18" t="s">
        <v>8</v>
      </c>
      <c r="B18" t="s">
        <v>34</v>
      </c>
      <c r="C18" t="s">
        <v>42</v>
      </c>
      <c r="D18">
        <v>6496126975.4568796</v>
      </c>
      <c r="E18">
        <v>2175388</v>
      </c>
      <c r="F18">
        <v>8.8778272979228204E-2</v>
      </c>
      <c r="G18">
        <v>1055727</v>
      </c>
      <c r="H18">
        <v>381314</v>
      </c>
      <c r="I18">
        <v>1709936</v>
      </c>
      <c r="J18">
        <v>0.44229999999999997</v>
      </c>
      <c r="K18">
        <v>35.087899999999998</v>
      </c>
      <c r="L18">
        <v>0.5212</v>
      </c>
      <c r="M18">
        <v>38.327399999999997</v>
      </c>
      <c r="N18">
        <v>0.86280000000000001</v>
      </c>
      <c r="O18">
        <v>0.40910000000000002</v>
      </c>
      <c r="P18">
        <v>0.186</v>
      </c>
      <c r="Q18">
        <v>0.5575</v>
      </c>
      <c r="R18">
        <v>18.579999999999998</v>
      </c>
      <c r="S18">
        <v>382.65</v>
      </c>
      <c r="T18" s="7">
        <f>IF(J18="","",IF(J18&lt;J44,0,(J18-J44)))</f>
        <v>4.2299999999999949E-2</v>
      </c>
      <c r="U18" s="7">
        <f>IF(K18="","",IF(K18&gt;K44,0,(K44-K18)))</f>
        <v>0</v>
      </c>
      <c r="V18" s="7">
        <f>IF(L18="","",IF(L18&lt;L44,0,(L18-L44)))</f>
        <v>0</v>
      </c>
      <c r="W18" s="7">
        <f>IF(M18="","",IF(M18&gt;M44,0,(M44-M18)))</f>
        <v>6.6726000000000028</v>
      </c>
      <c r="X18" s="7">
        <f>IF(N18="","",IF(N18&lt;N44,0,(N18-N44)))</f>
        <v>0</v>
      </c>
      <c r="Y18" s="7">
        <f>IF(O18="","",IF(O18&lt;O44,0,(O18-O44)))</f>
        <v>0</v>
      </c>
      <c r="Z18" s="7">
        <f>IF(P18="","",IF(P18&lt;P44,0,(P18-P44)))</f>
        <v>0</v>
      </c>
      <c r="AA18" s="7">
        <f>IF(Q18="","",IF(Q18&lt;Q44,0,(Q18-Q44)))</f>
        <v>0.4375</v>
      </c>
      <c r="AB18" s="7">
        <f>IF(R18="","",IF(R18&gt;R44,0,(R44-R18)))</f>
        <v>0</v>
      </c>
      <c r="AC18" s="7">
        <f>IF(S18="","",IF(S18&lt;S44,0,(S18-S44)))</f>
        <v>0</v>
      </c>
      <c r="AD18" s="7">
        <f t="shared" si="0"/>
        <v>16129.582199999981</v>
      </c>
      <c r="AE18" s="7">
        <f t="shared" si="1"/>
        <v>0</v>
      </c>
      <c r="AF18" s="7">
        <f t="shared" si="2"/>
        <v>0</v>
      </c>
      <c r="AG18" s="7">
        <f t="shared" si="3"/>
        <v>14515493.968800006</v>
      </c>
      <c r="AH18" s="7">
        <f t="shared" si="4"/>
        <v>0</v>
      </c>
      <c r="AI18" s="7">
        <f t="shared" si="5"/>
        <v>0</v>
      </c>
      <c r="AJ18" s="7">
        <f t="shared" si="6"/>
        <v>0</v>
      </c>
      <c r="AK18" s="7">
        <f t="shared" si="7"/>
        <v>951732.25</v>
      </c>
      <c r="AL18" s="7">
        <f t="shared" si="8"/>
        <v>0</v>
      </c>
      <c r="AM18" s="7">
        <f t="shared" si="9"/>
        <v>0</v>
      </c>
      <c r="AN18" s="8">
        <f t="shared" ref="AN18:AW18" si="18">IF(AD18&lt;&gt;"",AD18/AD44,"")</f>
        <v>0.16213149474203384</v>
      </c>
      <c r="AO18" s="8">
        <f t="shared" si="18"/>
        <v>0</v>
      </c>
      <c r="AP18" s="8">
        <f t="shared" si="18"/>
        <v>0</v>
      </c>
      <c r="AQ18" s="8">
        <f t="shared" si="18"/>
        <v>0.57809766907060711</v>
      </c>
      <c r="AR18" s="8">
        <f t="shared" si="18"/>
        <v>0</v>
      </c>
      <c r="AS18" s="8">
        <f t="shared" si="18"/>
        <v>0</v>
      </c>
      <c r="AT18" s="8">
        <f t="shared" si="18"/>
        <v>0</v>
      </c>
      <c r="AU18" s="8">
        <f t="shared" si="18"/>
        <v>0.34366884837526818</v>
      </c>
      <c r="AV18" s="8">
        <f t="shared" si="18"/>
        <v>0</v>
      </c>
      <c r="AW18" s="8">
        <f t="shared" si="18"/>
        <v>0</v>
      </c>
      <c r="AX18" s="9">
        <f>((IF(AN18="",0,D60*C65*AN18))+(IF(AO18="",0,D60*D65*AO18))+(IF(AP18="",0,D60*E65*AP18))+(IF(AQ18="",0,D60*F65*AQ18))+(IF(AR18="",0,D60*G65*AR18))+(IF(AS18="",0,D60*H65*AS18))+(IF(AT18="",0,D60*I65*AT18))+(IF(AU18="",0,D60*J65*AU18))+(IF(AV18="",0,D60*K65*AV18)+IF(AW18="",0,D60*L65*AW18)))</f>
        <v>6296589490.0493011</v>
      </c>
      <c r="AY18" s="9">
        <f t="shared" si="11"/>
        <v>-199537485.40757847</v>
      </c>
    </row>
    <row r="19" spans="1:51" x14ac:dyDescent="0.25">
      <c r="A19" t="s">
        <v>9</v>
      </c>
      <c r="B19" t="s">
        <v>34</v>
      </c>
      <c r="C19" t="s">
        <v>43</v>
      </c>
      <c r="D19">
        <v>8508103924.3891287</v>
      </c>
      <c r="E19">
        <v>2849148</v>
      </c>
      <c r="F19">
        <v>0.1162746318827823</v>
      </c>
      <c r="G19">
        <v>1508256</v>
      </c>
      <c r="H19">
        <v>568031</v>
      </c>
      <c r="I19">
        <v>2340322</v>
      </c>
      <c r="J19">
        <v>0.47399999999999998</v>
      </c>
      <c r="K19">
        <v>28.042100000000001</v>
      </c>
      <c r="L19">
        <v>0.64059999999999995</v>
      </c>
      <c r="M19">
        <v>59.700099999999999</v>
      </c>
      <c r="N19">
        <v>0.94879999999999998</v>
      </c>
      <c r="O19">
        <v>0.69130000000000003</v>
      </c>
      <c r="P19">
        <v>0.247</v>
      </c>
      <c r="Q19">
        <v>0.2286</v>
      </c>
      <c r="R19">
        <v>15.53</v>
      </c>
      <c r="S19">
        <v>517.32000000000005</v>
      </c>
      <c r="T19" s="7">
        <f>IF(J19="","",IF(J19&lt;J44,0,(J19-J44)))</f>
        <v>7.3999999999999955E-2</v>
      </c>
      <c r="U19" s="7">
        <f>IF(K19="","",IF(K19&gt;K44,0,(K44-K19)))</f>
        <v>1.9578999999999986</v>
      </c>
      <c r="V19" s="7">
        <f>IF(L19="","",IF(L19&lt;L44,0,(L19-L44)))</f>
        <v>4.0599999999999969E-2</v>
      </c>
      <c r="W19" s="7">
        <f>IF(M19="","",IF(M19&gt;M44,0,(M44-M19)))</f>
        <v>0</v>
      </c>
      <c r="X19" s="7">
        <f>IF(N19="","",IF(N19&lt;N44,0,(N19-N44)))</f>
        <v>4.8799999999999955E-2</v>
      </c>
      <c r="Y19" s="7">
        <f>IF(O19="","",IF(O19&lt;O44,0,(O19-O44)))</f>
        <v>0.14129999999999998</v>
      </c>
      <c r="Z19" s="7">
        <f>IF(P19="","",IF(P19&lt;P44,0,(P19-P44)))</f>
        <v>0</v>
      </c>
      <c r="AA19" s="7">
        <f>IF(Q19="","",IF(Q19&lt;Q44,0,(Q19-Q44)))</f>
        <v>0.1086</v>
      </c>
      <c r="AB19" s="7">
        <f>IF(R19="","",IF(R19&gt;R44,0,(R44-R19)))</f>
        <v>2.8600000000000012</v>
      </c>
      <c r="AC19" s="7">
        <f>IF(S19="","",IF(S19&lt;S44,0,(S19-S44)))</f>
        <v>89.350000000000023</v>
      </c>
      <c r="AD19" s="7">
        <f t="shared" si="0"/>
        <v>42034.293999999973</v>
      </c>
      <c r="AE19" s="7">
        <f t="shared" si="1"/>
        <v>5578346.8691999959</v>
      </c>
      <c r="AF19" s="7">
        <f t="shared" si="2"/>
        <v>115675.40879999992</v>
      </c>
      <c r="AG19" s="7">
        <f t="shared" si="3"/>
        <v>0</v>
      </c>
      <c r="AH19" s="7">
        <f t="shared" si="4"/>
        <v>139038.42239999986</v>
      </c>
      <c r="AI19" s="7">
        <f t="shared" si="5"/>
        <v>402584.61239999993</v>
      </c>
      <c r="AJ19" s="7">
        <f t="shared" si="6"/>
        <v>0</v>
      </c>
      <c r="AK19" s="7">
        <f t="shared" si="7"/>
        <v>309417.47279999999</v>
      </c>
      <c r="AL19" s="7">
        <f t="shared" si="8"/>
        <v>4313612.160000002</v>
      </c>
      <c r="AM19" s="7">
        <f t="shared" si="9"/>
        <v>209107770.70000005</v>
      </c>
      <c r="AN19" s="8">
        <f t="shared" ref="AN19:AW19" si="19">IF(AD19&lt;&gt;"",AD19/AD44,"")</f>
        <v>0.42252073439609039</v>
      </c>
      <c r="AO19" s="8">
        <f t="shared" si="19"/>
        <v>0.17520419291310466</v>
      </c>
      <c r="AP19" s="8">
        <f t="shared" si="19"/>
        <v>0.43996809313599594</v>
      </c>
      <c r="AQ19" s="8">
        <f t="shared" si="19"/>
        <v>0</v>
      </c>
      <c r="AR19" s="8">
        <f t="shared" si="19"/>
        <v>0.23705333939521372</v>
      </c>
      <c r="AS19" s="8">
        <f t="shared" si="19"/>
        <v>0.47803951184675708</v>
      </c>
      <c r="AT19" s="8">
        <f t="shared" si="19"/>
        <v>0</v>
      </c>
      <c r="AU19" s="8">
        <f t="shared" si="19"/>
        <v>0.11173010743763476</v>
      </c>
      <c r="AV19" s="8">
        <f t="shared" si="19"/>
        <v>0.21508101375309974</v>
      </c>
      <c r="AW19" s="8">
        <f t="shared" si="19"/>
        <v>0.14059217630680595</v>
      </c>
      <c r="AX19" s="9">
        <f>((IF(AN19="",0,D60*C65*AN19))+(IF(AO19="",0,D60*D65*AO19))+(IF(AP19="",0,D60*E65*AP19))+(IF(AQ19="",0,D60*F65*AQ19))+(IF(AR19="",0,D60*G65*AR19))+(IF(AS19="",0,D60*H65*AS19))+(IF(AT19="",0,D60*I65*AT19))+(IF(AU19="",0,D60*J65*AU19))+(IF(AV19="",0,D60*K65*AV19)+IF(AW19="",0,D60*L65*AW19)))</f>
        <v>17291564306.926365</v>
      </c>
      <c r="AY19" s="9">
        <f t="shared" si="11"/>
        <v>8783460382.5372353</v>
      </c>
    </row>
    <row r="20" spans="1:51" x14ac:dyDescent="0.25">
      <c r="A20" t="s">
        <v>10</v>
      </c>
      <c r="B20" t="s">
        <v>34</v>
      </c>
      <c r="C20" t="s">
        <v>44</v>
      </c>
      <c r="D20">
        <v>3251984358.2668338</v>
      </c>
      <c r="E20">
        <v>1089007</v>
      </c>
      <c r="F20">
        <v>4.4442720435292633E-2</v>
      </c>
      <c r="G20">
        <v>598378</v>
      </c>
      <c r="H20">
        <v>243746</v>
      </c>
      <c r="I20">
        <v>917121</v>
      </c>
      <c r="J20">
        <v>0.39860000000000001</v>
      </c>
      <c r="K20">
        <v>39.044899999999998</v>
      </c>
      <c r="L20">
        <v>0.5242</v>
      </c>
      <c r="M20">
        <v>72.256799999999998</v>
      </c>
      <c r="N20">
        <v>0.97409999999999997</v>
      </c>
      <c r="O20">
        <v>0.4667</v>
      </c>
      <c r="P20">
        <v>0.1176</v>
      </c>
      <c r="Q20">
        <v>0.1221</v>
      </c>
      <c r="R20">
        <v>14.38</v>
      </c>
      <c r="S20">
        <v>460.9</v>
      </c>
      <c r="T20" s="7">
        <f>IF(J20="","",IF(J20&lt;J44,0,(J20-J44)))</f>
        <v>0</v>
      </c>
      <c r="U20" s="7">
        <f>IF(K20="","",IF(K20&gt;K44,0,(K44-K20)))</f>
        <v>0</v>
      </c>
      <c r="V20" s="7">
        <f>IF(L20="","",IF(L20&lt;L44,0,(L20-L44)))</f>
        <v>0</v>
      </c>
      <c r="W20" s="7">
        <f>IF(M20="","",IF(M20&gt;M44,0,(M44-M20)))</f>
        <v>0</v>
      </c>
      <c r="X20" s="7">
        <f>IF(N20="","",IF(N20&lt;N44,0,(N20-N44)))</f>
        <v>7.4099999999999944E-2</v>
      </c>
      <c r="Y20" s="7">
        <f>IF(O20="","",IF(O20&lt;O44,0,(O20-O44)))</f>
        <v>0</v>
      </c>
      <c r="Z20" s="7">
        <f>IF(P20="","",IF(P20&lt;P44,0,(P20-P44)))</f>
        <v>0</v>
      </c>
      <c r="AA20" s="7">
        <f>IF(Q20="","",IF(Q20&lt;Q44,0,(Q20-Q44)))</f>
        <v>2.1000000000000046E-3</v>
      </c>
      <c r="AB20" s="7">
        <f>IF(R20="","",IF(R20&gt;R44,0,(R44-R20)))</f>
        <v>4.01</v>
      </c>
      <c r="AC20" s="7">
        <f>IF(S20="","",IF(S20&lt;S44,0,(S20-S44)))</f>
        <v>32.92999999999995</v>
      </c>
      <c r="AD20" s="7">
        <f t="shared" si="0"/>
        <v>0</v>
      </c>
      <c r="AE20" s="7">
        <f t="shared" si="1"/>
        <v>0</v>
      </c>
      <c r="AF20" s="7">
        <f t="shared" si="2"/>
        <v>0</v>
      </c>
      <c r="AG20" s="7">
        <f t="shared" si="3"/>
        <v>0</v>
      </c>
      <c r="AH20" s="7">
        <f t="shared" si="4"/>
        <v>80695.418699999937</v>
      </c>
      <c r="AI20" s="7">
        <f t="shared" si="5"/>
        <v>0</v>
      </c>
      <c r="AJ20" s="7">
        <f t="shared" si="6"/>
        <v>0</v>
      </c>
      <c r="AK20" s="7">
        <f t="shared" si="7"/>
        <v>2286.9147000000053</v>
      </c>
      <c r="AL20" s="7">
        <f t="shared" si="8"/>
        <v>2399495.7799999998</v>
      </c>
      <c r="AM20" s="7">
        <f t="shared" si="9"/>
        <v>30200794.529999953</v>
      </c>
      <c r="AN20" s="8">
        <f t="shared" ref="AN20:AW20" si="20">IF(AD20&lt;&gt;"",AD20/AD44,"")</f>
        <v>0</v>
      </c>
      <c r="AO20" s="8">
        <f t="shared" si="20"/>
        <v>0</v>
      </c>
      <c r="AP20" s="8">
        <f t="shared" si="20"/>
        <v>0</v>
      </c>
      <c r="AQ20" s="8">
        <f t="shared" si="20"/>
        <v>0</v>
      </c>
      <c r="AR20" s="8">
        <f t="shared" si="20"/>
        <v>0.13758152708103497</v>
      </c>
      <c r="AS20" s="8">
        <f t="shared" si="20"/>
        <v>0</v>
      </c>
      <c r="AT20" s="8">
        <f t="shared" si="20"/>
        <v>0</v>
      </c>
      <c r="AU20" s="8">
        <f t="shared" si="20"/>
        <v>8.2580089230082699E-4</v>
      </c>
      <c r="AV20" s="8">
        <f t="shared" si="20"/>
        <v>0.11964125788691315</v>
      </c>
      <c r="AW20" s="8">
        <f t="shared" si="20"/>
        <v>2.0305297191747895E-2</v>
      </c>
      <c r="AX20" s="9">
        <f>((IF(AN20="",0,D60*C65*AN20))+(IF(AO20="",0,D60*D65*AO20))+(IF(AP20="",0,D60*E65*AP20))+(IF(AQ20="",0,D60*F65*AQ20))+(IF(AR20="",0,D60*G65*AR20))+(IF(AS20="",0,D60*H65*AS20))+(IF(AT20="",0,D60*I65*AT20))+(IF(AU20="",0,D60*J65*AU20))+(IF(AV20="",0,D60*K65*AV20)+IF(AW20="",0,D60*L65*AW20)))</f>
        <v>1358415956.315876</v>
      </c>
      <c r="AY20" s="9">
        <f t="shared" si="11"/>
        <v>-1893568401.9509578</v>
      </c>
    </row>
    <row r="21" spans="1:51" x14ac:dyDescent="0.25">
      <c r="A21" t="s">
        <v>11</v>
      </c>
      <c r="B21" t="s">
        <v>34</v>
      </c>
      <c r="C21" t="s">
        <v>45</v>
      </c>
      <c r="D21">
        <v>8057203812.4738693</v>
      </c>
      <c r="E21">
        <v>2698153</v>
      </c>
      <c r="F21">
        <v>0.11011247812975131</v>
      </c>
      <c r="G21">
        <v>1503914</v>
      </c>
      <c r="H21">
        <v>583387</v>
      </c>
      <c r="I21">
        <v>2280641</v>
      </c>
      <c r="J21">
        <v>0.33500000000000002</v>
      </c>
      <c r="K21">
        <v>20.3156</v>
      </c>
      <c r="L21">
        <v>0.64080000000000004</v>
      </c>
      <c r="M21">
        <v>43.344999999999999</v>
      </c>
      <c r="N21">
        <v>0.9627</v>
      </c>
      <c r="O21">
        <v>0.63270000000000004</v>
      </c>
      <c r="P21">
        <v>0.4536</v>
      </c>
      <c r="Q21">
        <v>0.25850000000000001</v>
      </c>
      <c r="R21">
        <v>13.42</v>
      </c>
      <c r="S21">
        <v>646.35</v>
      </c>
      <c r="T21" s="7">
        <f>IF(J21="","",IF(J21&lt;J44,0,(J21-J44)))</f>
        <v>0</v>
      </c>
      <c r="U21" s="7">
        <f>IF(K21="","",IF(K21&gt;K44,0,(K44-K21)))</f>
        <v>9.6844000000000001</v>
      </c>
      <c r="V21" s="7">
        <f>IF(L21="","",IF(L21&lt;L44,0,(L21-L44)))</f>
        <v>4.0800000000000058E-2</v>
      </c>
      <c r="W21" s="7">
        <f>IF(M21="","",IF(M21&gt;M44,0,(M44-M21)))</f>
        <v>1.6550000000000011</v>
      </c>
      <c r="X21" s="7">
        <f>IF(N21="","",IF(N21&lt;N44,0,(N21-N44)))</f>
        <v>6.2699999999999978E-2</v>
      </c>
      <c r="Y21" s="7">
        <f>IF(O21="","",IF(O21&lt;O44,0,(O21-O44)))</f>
        <v>8.2699999999999996E-2</v>
      </c>
      <c r="Z21" s="7">
        <f>IF(P21="","",IF(P21&lt;P44,0,(P21-P44)))</f>
        <v>3.5999999999999921E-3</v>
      </c>
      <c r="AA21" s="7">
        <f>IF(Q21="","",IF(Q21&lt;Q44,0,(Q21-Q44)))</f>
        <v>0.13850000000000001</v>
      </c>
      <c r="AB21" s="7">
        <f>IF(R21="","",IF(R21&gt;R44,0,(R44-R21)))</f>
        <v>4.9700000000000006</v>
      </c>
      <c r="AC21" s="7">
        <f>IF(S21="","",IF(S21&lt;S44,0,(S21-S44)))</f>
        <v>218.38</v>
      </c>
      <c r="AD21" s="7">
        <f t="shared" si="0"/>
        <v>0</v>
      </c>
      <c r="AE21" s="7">
        <f t="shared" si="1"/>
        <v>26129992.913200002</v>
      </c>
      <c r="AF21" s="7">
        <f t="shared" si="2"/>
        <v>110084.64240000016</v>
      </c>
      <c r="AG21" s="7">
        <f t="shared" si="3"/>
        <v>4465443.2150000026</v>
      </c>
      <c r="AH21" s="7">
        <f t="shared" si="4"/>
        <v>169174.19309999995</v>
      </c>
      <c r="AI21" s="7">
        <f t="shared" si="5"/>
        <v>223137.2531</v>
      </c>
      <c r="AJ21" s="7">
        <f t="shared" si="6"/>
        <v>9713.3507999999783</v>
      </c>
      <c r="AK21" s="7">
        <f t="shared" si="7"/>
        <v>373694.19050000003</v>
      </c>
      <c r="AL21" s="7">
        <f t="shared" si="8"/>
        <v>7474452.580000001</v>
      </c>
      <c r="AM21" s="7">
        <f t="shared" si="9"/>
        <v>498046381.57999998</v>
      </c>
      <c r="AN21" s="8">
        <f t="shared" ref="AN21:AW21" si="21">IF(AD21&lt;&gt;"",AD21/AD44,"")</f>
        <v>0</v>
      </c>
      <c r="AO21" s="8">
        <f t="shared" si="21"/>
        <v>0.82068835562369835</v>
      </c>
      <c r="AP21" s="8">
        <f t="shared" si="21"/>
        <v>0.4187037737988622</v>
      </c>
      <c r="AQ21" s="8">
        <f t="shared" si="21"/>
        <v>0.1778418508875636</v>
      </c>
      <c r="AR21" s="8">
        <f t="shared" si="21"/>
        <v>0.28843327421014919</v>
      </c>
      <c r="AS21" s="8">
        <f t="shared" si="21"/>
        <v>0.26495901795860666</v>
      </c>
      <c r="AT21" s="8">
        <f t="shared" si="21"/>
        <v>0.45511606504733837</v>
      </c>
      <c r="AU21" s="8">
        <f t="shared" si="21"/>
        <v>0.1349403176089316</v>
      </c>
      <c r="AV21" s="8">
        <f t="shared" si="21"/>
        <v>0.37268367635440625</v>
      </c>
      <c r="AW21" s="8">
        <f t="shared" si="21"/>
        <v>0.33485807081038377</v>
      </c>
      <c r="AX21" s="9">
        <f>((IF(AN21="",0,D60*C65*AN21))+(IF(AO21="",0,D60*D65*AO21))+(IF(AP21="",0,D60*E65*AP21))+(IF(AQ21="",0,D60*F65*AQ21))+(IF(AR21="",0,D60*G65*AR21))+(IF(AS21="",0,D60*H65*AS21))+(IF(AT21="",0,D60*I65*AT21))+(IF(AU21="",0,D60*J65*AU21))+(IF(AV21="",0,D60*K65*AV21)+IF(AW21="",0,D60*L65*AW21)))</f>
        <v>24865338763.213673</v>
      </c>
      <c r="AY21" s="9">
        <f t="shared" si="11"/>
        <v>16808134950.739803</v>
      </c>
    </row>
    <row r="22" spans="1:51" x14ac:dyDescent="0.25">
      <c r="A22" t="s">
        <v>12</v>
      </c>
      <c r="B22" t="s">
        <v>34</v>
      </c>
      <c r="C22" t="s">
        <v>46</v>
      </c>
      <c r="D22">
        <v>445459269.47736639</v>
      </c>
      <c r="E22">
        <v>149173</v>
      </c>
      <c r="F22">
        <v>6.0877973562097464E-3</v>
      </c>
      <c r="G22">
        <v>85187</v>
      </c>
      <c r="H22">
        <v>37357</v>
      </c>
      <c r="I22">
        <v>126721</v>
      </c>
      <c r="J22">
        <v>0.4677</v>
      </c>
      <c r="K22">
        <v>29.308399999999999</v>
      </c>
      <c r="L22">
        <v>0.5575</v>
      </c>
      <c r="M22">
        <v>48.793500000000002</v>
      </c>
      <c r="N22">
        <v>0.90290000000000004</v>
      </c>
      <c r="O22">
        <v>0.75</v>
      </c>
      <c r="P22">
        <v>0.3125</v>
      </c>
      <c r="Q22">
        <v>0.21740000000000001</v>
      </c>
      <c r="R22">
        <v>22.99</v>
      </c>
      <c r="S22">
        <v>855.42</v>
      </c>
      <c r="T22" s="7">
        <f>IF(J22="","",IF(J22&lt;J44,0,(J22-J44)))</f>
        <v>6.7699999999999982E-2</v>
      </c>
      <c r="U22" s="7">
        <f>IF(K22="","",IF(K22&gt;K44,0,(K44-K22)))</f>
        <v>0.6916000000000011</v>
      </c>
      <c r="V22" s="7">
        <f>IF(L22="","",IF(L22&lt;L44,0,(L22-L44)))</f>
        <v>0</v>
      </c>
      <c r="W22" s="7">
        <f>IF(M22="","",IF(M22&gt;M44,0,(M44-M22)))</f>
        <v>0</v>
      </c>
      <c r="X22" s="7">
        <f>IF(N22="","",IF(N22&lt;N44,0,(N22-N44)))</f>
        <v>2.9000000000000137E-3</v>
      </c>
      <c r="Y22" s="7">
        <f>IF(O22="","",IF(O22&lt;O44,0,(O22-O44)))</f>
        <v>0.19999999999999996</v>
      </c>
      <c r="Z22" s="7">
        <f>IF(P22="","",IF(P22&lt;P44,0,(P22-P44)))</f>
        <v>0</v>
      </c>
      <c r="AA22" s="7">
        <f>IF(Q22="","",IF(Q22&lt;Q44,0,(Q22-Q44)))</f>
        <v>9.7400000000000014E-2</v>
      </c>
      <c r="AB22" s="7">
        <f>IF(R22="","",IF(R22&gt;R44,0,(R44-R22)))</f>
        <v>0</v>
      </c>
      <c r="AC22" s="7">
        <f>IF(S22="","",IF(S22&lt;S44,0,(S22-S44)))</f>
        <v>427.44999999999993</v>
      </c>
      <c r="AD22" s="7">
        <f t="shared" si="0"/>
        <v>2529.0688999999993</v>
      </c>
      <c r="AE22" s="7">
        <f t="shared" si="1"/>
        <v>103168.04680000017</v>
      </c>
      <c r="AF22" s="7">
        <f t="shared" si="2"/>
        <v>0</v>
      </c>
      <c r="AG22" s="7">
        <f t="shared" si="3"/>
        <v>0</v>
      </c>
      <c r="AH22" s="7">
        <f t="shared" si="4"/>
        <v>432.60170000000204</v>
      </c>
      <c r="AI22" s="7">
        <f t="shared" si="5"/>
        <v>29834.599999999995</v>
      </c>
      <c r="AJ22" s="7">
        <f t="shared" si="6"/>
        <v>0</v>
      </c>
      <c r="AK22" s="7">
        <f t="shared" si="7"/>
        <v>14529.450200000003</v>
      </c>
      <c r="AL22" s="7">
        <f t="shared" si="8"/>
        <v>0</v>
      </c>
      <c r="AM22" s="7">
        <f t="shared" si="9"/>
        <v>54166891.449999988</v>
      </c>
      <c r="AN22" s="8">
        <f t="shared" ref="AN22:AW22" si="22">IF(AD22&lt;&gt;"",AD22/AD44,"")</f>
        <v>2.5421719916749713E-2</v>
      </c>
      <c r="AO22" s="8">
        <f t="shared" si="22"/>
        <v>3.2402922940874212E-3</v>
      </c>
      <c r="AP22" s="8">
        <f t="shared" si="22"/>
        <v>0</v>
      </c>
      <c r="AQ22" s="8">
        <f t="shared" si="22"/>
        <v>0</v>
      </c>
      <c r="AR22" s="8">
        <f t="shared" si="22"/>
        <v>7.3756358740910898E-4</v>
      </c>
      <c r="AS22" s="8">
        <f t="shared" si="22"/>
        <v>3.5426385363116424E-2</v>
      </c>
      <c r="AT22" s="8">
        <f t="shared" si="22"/>
        <v>0</v>
      </c>
      <c r="AU22" s="8">
        <f t="shared" si="22"/>
        <v>5.2465590167400664E-3</v>
      </c>
      <c r="AV22" s="8">
        <f t="shared" si="22"/>
        <v>0</v>
      </c>
      <c r="AW22" s="8">
        <f t="shared" si="22"/>
        <v>3.6418738180971945E-2</v>
      </c>
      <c r="AX22" s="9">
        <f>((IF(AN22="",0,D60*C65*AN22))+(IF(AO22="",0,D60*D65*AO22))+(IF(AP22="",0,D60*E65*AP22))+(IF(AQ22="",0,D60*F65*AQ22))+(IF(AR22="",0,D60*G65*AR22))+(IF(AS22="",0,D60*H65*AS22))+(IF(AT22="",0,D60*I65*AT22))+(IF(AU22="",0,D60*J65*AU22))+(IF(AV22="",0,D60*K65*AV22)+IF(AW22="",0,D60*L65*AW22)))</f>
        <v>1151298246.5991149</v>
      </c>
      <c r="AY22" s="9">
        <f t="shared" si="11"/>
        <v>705838977.12174845</v>
      </c>
    </row>
    <row r="23" spans="1:51" x14ac:dyDescent="0.25">
      <c r="A23" t="s">
        <v>13</v>
      </c>
      <c r="B23" t="s">
        <v>34</v>
      </c>
      <c r="C23" t="s">
        <v>47</v>
      </c>
      <c r="D23">
        <v>4412633706.2474127</v>
      </c>
      <c r="E23">
        <v>1477679</v>
      </c>
      <c r="F23">
        <v>6.0304547803735682E-2</v>
      </c>
      <c r="G23">
        <v>751460</v>
      </c>
      <c r="H23">
        <v>290769</v>
      </c>
      <c r="I23">
        <v>1199794</v>
      </c>
      <c r="J23">
        <v>0.3921</v>
      </c>
      <c r="K23">
        <v>40.350099999999998</v>
      </c>
      <c r="L23">
        <v>0.43259999999999998</v>
      </c>
      <c r="M23">
        <v>71.713300000000004</v>
      </c>
      <c r="N23">
        <v>0.90480000000000005</v>
      </c>
      <c r="O23">
        <v>0.57689999999999997</v>
      </c>
      <c r="P23">
        <v>0.21709999999999999</v>
      </c>
      <c r="Q23">
        <v>4.0399999999999998E-2</v>
      </c>
      <c r="R23">
        <v>16.02</v>
      </c>
      <c r="S23">
        <v>413.65</v>
      </c>
      <c r="T23" s="7">
        <f>IF(J23="","",IF(J23&lt;J44,0,(J23-J44)))</f>
        <v>0</v>
      </c>
      <c r="U23" s="7">
        <f>IF(K23="","",IF(K23&gt;K44,0,(K44-K23)))</f>
        <v>0</v>
      </c>
      <c r="V23" s="7">
        <f>IF(L23="","",IF(L23&lt;L44,0,(L23-L44)))</f>
        <v>0</v>
      </c>
      <c r="W23" s="7">
        <f>IF(M23="","",IF(M23&gt;M44,0,(M44-M23)))</f>
        <v>0</v>
      </c>
      <c r="X23" s="7">
        <f>IF(N23="","",IF(N23&lt;N44,0,(N23-N44)))</f>
        <v>4.8000000000000265E-3</v>
      </c>
      <c r="Y23" s="7">
        <f>IF(O23="","",IF(O23&lt;O44,0,(O23-O44)))</f>
        <v>2.6899999999999924E-2</v>
      </c>
      <c r="Z23" s="7">
        <f>IF(P23="","",IF(P23&lt;P44,0,(P23-P44)))</f>
        <v>0</v>
      </c>
      <c r="AA23" s="7">
        <f>IF(Q23="","",IF(Q23&lt;Q44,0,(Q23-Q44)))</f>
        <v>0</v>
      </c>
      <c r="AB23" s="7">
        <f>IF(R23="","",IF(R23&gt;R44,0,(R44-R23)))</f>
        <v>2.370000000000001</v>
      </c>
      <c r="AC23" s="7">
        <f>IF(S23="","",IF(S23&lt;S44,0,(S23-S44)))</f>
        <v>0</v>
      </c>
      <c r="AD23" s="7">
        <f t="shared" si="0"/>
        <v>0</v>
      </c>
      <c r="AE23" s="7">
        <f t="shared" si="1"/>
        <v>0</v>
      </c>
      <c r="AF23" s="7">
        <f t="shared" si="2"/>
        <v>0</v>
      </c>
      <c r="AG23" s="7">
        <f t="shared" si="3"/>
        <v>0</v>
      </c>
      <c r="AH23" s="7">
        <f t="shared" si="4"/>
        <v>7092.859200000039</v>
      </c>
      <c r="AI23" s="7">
        <f t="shared" si="5"/>
        <v>39749.565099999891</v>
      </c>
      <c r="AJ23" s="7">
        <f t="shared" si="6"/>
        <v>0</v>
      </c>
      <c r="AK23" s="7">
        <f t="shared" si="7"/>
        <v>0</v>
      </c>
      <c r="AL23" s="7">
        <f t="shared" si="8"/>
        <v>1780960.2000000007</v>
      </c>
      <c r="AM23" s="7">
        <f t="shared" si="9"/>
        <v>0</v>
      </c>
      <c r="AN23" s="8">
        <f t="shared" ref="AN23:AW23" si="23">IF(AD23&lt;&gt;"",AD23/AD44,"")</f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1.2092959127390638E-2</v>
      </c>
      <c r="AS23" s="8">
        <f t="shared" si="23"/>
        <v>4.7199674580818238E-2</v>
      </c>
      <c r="AT23" s="8">
        <f t="shared" si="23"/>
        <v>0</v>
      </c>
      <c r="AU23" s="8">
        <f t="shared" si="23"/>
        <v>0</v>
      </c>
      <c r="AV23" s="8">
        <f t="shared" si="23"/>
        <v>8.8800455641780088E-2</v>
      </c>
      <c r="AW23" s="8">
        <f t="shared" si="23"/>
        <v>0</v>
      </c>
      <c r="AX23" s="9">
        <f>((IF(AN23="",0,D60*C65*AN23))+(IF(AO23="",0,D60*D65*AO23))+(IF(AP23="",0,D60*E65*AP23))+(IF(AQ23="",0,D60*F65*AQ23))+(IF(AR23="",0,D60*G65*AR23))+(IF(AS23="",0,D60*H65*AS23))+(IF(AT23="",0,D60*I65*AT23))+(IF(AU23="",0,D60*J65*AU23))+(IF(AV23="",0,D60*K65*AV23)+IF(AW23="",0,D60*L65*AW23)))</f>
        <v>746991606.67696226</v>
      </c>
      <c r="AY23" s="9">
        <f t="shared" si="11"/>
        <v>-3665642099.5704503</v>
      </c>
    </row>
    <row r="24" spans="1:51" x14ac:dyDescent="0.25">
      <c r="A24" t="s">
        <v>14</v>
      </c>
      <c r="B24" t="s">
        <v>34</v>
      </c>
      <c r="C24" t="s">
        <v>48</v>
      </c>
      <c r="D24">
        <v>1128037141.46893</v>
      </c>
      <c r="E24">
        <v>377751</v>
      </c>
      <c r="F24">
        <v>1.541613790099809E-2</v>
      </c>
      <c r="G24">
        <v>211809</v>
      </c>
      <c r="H24">
        <v>84058</v>
      </c>
      <c r="I24">
        <v>314924</v>
      </c>
      <c r="J24">
        <v>0.504</v>
      </c>
      <c r="K24">
        <v>61.3827</v>
      </c>
      <c r="L24">
        <v>0.42130000000000001</v>
      </c>
      <c r="M24">
        <v>65.443299999999994</v>
      </c>
      <c r="N24">
        <v>0.92689999999999995</v>
      </c>
      <c r="O24">
        <v>0.52939999999999998</v>
      </c>
      <c r="P24">
        <v>0.36249999999999999</v>
      </c>
      <c r="Q24">
        <v>6.7799999999999999E-2</v>
      </c>
      <c r="R24">
        <v>20.440000000000001</v>
      </c>
      <c r="S24">
        <v>749.7</v>
      </c>
      <c r="T24" s="7">
        <f>IF(J24="","",IF(J24&lt;J44,0,(J24-J44)))</f>
        <v>0.10399999999999998</v>
      </c>
      <c r="U24" s="7">
        <f>IF(K24="","",IF(K24&gt;K44,0,(K44-K24)))</f>
        <v>0</v>
      </c>
      <c r="V24" s="7">
        <f>IF(L24="","",IF(L24&lt;L44,0,(L24-L44)))</f>
        <v>0</v>
      </c>
      <c r="W24" s="7">
        <f>IF(M24="","",IF(M24&gt;M44,0,(M44-M24)))</f>
        <v>0</v>
      </c>
      <c r="X24" s="7">
        <f>IF(N24="","",IF(N24&lt;N44,0,(N24-N44)))</f>
        <v>2.6899999999999924E-2</v>
      </c>
      <c r="Y24" s="7">
        <f>IF(O24="","",IF(O24&lt;O44,0,(O24-O44)))</f>
        <v>0</v>
      </c>
      <c r="Z24" s="7">
        <f>IF(P24="","",IF(P24&lt;P44,0,(P24-P44)))</f>
        <v>0</v>
      </c>
      <c r="AA24" s="7">
        <f>IF(Q24="","",IF(Q24&lt;Q44,0,(Q24-Q44)))</f>
        <v>0</v>
      </c>
      <c r="AB24" s="7">
        <f>IF(R24="","",IF(R24&gt;R44,0,(R44-R24)))</f>
        <v>0</v>
      </c>
      <c r="AC24" s="7">
        <f>IF(S24="","",IF(S24&lt;S44,0,(S24-S44)))</f>
        <v>321.73</v>
      </c>
      <c r="AD24" s="7">
        <f t="shared" si="0"/>
        <v>8742.0319999999992</v>
      </c>
      <c r="AE24" s="7">
        <f t="shared" si="1"/>
        <v>0</v>
      </c>
      <c r="AF24" s="7">
        <f t="shared" si="2"/>
        <v>0</v>
      </c>
      <c r="AG24" s="7">
        <f t="shared" si="3"/>
        <v>0</v>
      </c>
      <c r="AH24" s="7">
        <f t="shared" si="4"/>
        <v>10161.501899999972</v>
      </c>
      <c r="AI24" s="7">
        <f t="shared" si="5"/>
        <v>0</v>
      </c>
      <c r="AJ24" s="7">
        <f t="shared" si="6"/>
        <v>0</v>
      </c>
      <c r="AK24" s="7">
        <f t="shared" si="7"/>
        <v>0</v>
      </c>
      <c r="AL24" s="7">
        <f t="shared" si="8"/>
        <v>0</v>
      </c>
      <c r="AM24" s="7">
        <f t="shared" si="9"/>
        <v>101320498.52000001</v>
      </c>
      <c r="AN24" s="8">
        <f t="shared" ref="AN24:AW24" si="24">IF(AD24&lt;&gt;"",AD24/AD44,"")</f>
        <v>8.7873244183763979E-2</v>
      </c>
      <c r="AO24" s="8">
        <f t="shared" si="24"/>
        <v>0</v>
      </c>
      <c r="AP24" s="8">
        <f t="shared" si="24"/>
        <v>0</v>
      </c>
      <c r="AQ24" s="8">
        <f t="shared" si="24"/>
        <v>0</v>
      </c>
      <c r="AR24" s="8">
        <f t="shared" si="24"/>
        <v>1.7324836668067695E-2</v>
      </c>
      <c r="AS24" s="8">
        <f t="shared" si="24"/>
        <v>0</v>
      </c>
      <c r="AT24" s="8">
        <f t="shared" si="24"/>
        <v>0</v>
      </c>
      <c r="AU24" s="8">
        <f t="shared" si="24"/>
        <v>0</v>
      </c>
      <c r="AV24" s="8">
        <f t="shared" si="24"/>
        <v>0</v>
      </c>
      <c r="AW24" s="8">
        <f t="shared" si="24"/>
        <v>6.8122142681411646E-2</v>
      </c>
      <c r="AX24" s="9">
        <f>((IF(AN24="",0,D60*C65*AN24))+(IF(AO24="",0,D60*D65*AO24))+(IF(AP24="",0,D60*E65*AP24))+(IF(AQ24="",0,D60*F65*AQ24))+(IF(AR24="",0,D60*G65*AR24))+(IF(AS24="",0,D60*H65*AS24))+(IF(AT24="",0,D60*I65*AT24))+(IF(AU24="",0,D60*J65*AU24))+(IF(AV24="",0,D60*K65*AV24)+IF(AW24="",0,D60*L65*AW24)))</f>
        <v>1952542085.9759779</v>
      </c>
      <c r="AY24" s="9">
        <f t="shared" si="11"/>
        <v>824504944.50704789</v>
      </c>
    </row>
    <row r="25" spans="1:51" x14ac:dyDescent="0.25">
      <c r="A25" t="s">
        <v>15</v>
      </c>
      <c r="B25" t="s">
        <v>33</v>
      </c>
      <c r="C25" t="s">
        <v>49</v>
      </c>
      <c r="D25">
        <v>277250041.33024478</v>
      </c>
      <c r="E25">
        <v>92844</v>
      </c>
      <c r="F25">
        <v>3.7889930331892348E-3</v>
      </c>
      <c r="G25">
        <v>40413</v>
      </c>
      <c r="H25">
        <v>16079</v>
      </c>
      <c r="I25">
        <v>71485</v>
      </c>
      <c r="J25">
        <v>9.3999999999999986E-3</v>
      </c>
      <c r="K25">
        <v>51.846200000000003</v>
      </c>
      <c r="L25">
        <v>0.1053</v>
      </c>
      <c r="M25">
        <v>68.714299999999994</v>
      </c>
      <c r="N25">
        <v>0.75</v>
      </c>
      <c r="Q25">
        <v>0.05</v>
      </c>
      <c r="R25">
        <v>14.69</v>
      </c>
      <c r="S25">
        <v>172.06</v>
      </c>
      <c r="T25" s="7">
        <f>IF(J25="","",IF(J25&lt;J44,0,(J25-J44)))</f>
        <v>0</v>
      </c>
      <c r="U25" s="7">
        <f>IF(K25="","",IF(K25&gt;K44,0,(K44-K25)))</f>
        <v>0</v>
      </c>
      <c r="V25" s="7">
        <f>IF(L25="","",IF(L25&lt;L44,0,(L25-L44)))</f>
        <v>0</v>
      </c>
      <c r="W25" s="7">
        <f>IF(M25="","",IF(M25&gt;M44,0,(M44-M25)))</f>
        <v>0</v>
      </c>
      <c r="X25" s="7">
        <f>IF(N25="","",IF(N25&lt;N44,0,(N25-N44)))</f>
        <v>0</v>
      </c>
      <c r="Y25" s="7" t="str">
        <f>IF(O25="","",IF(O25&lt;O44,0,(O25-O44)))</f>
        <v/>
      </c>
      <c r="Z25" s="7" t="str">
        <f>IF(P25="","",IF(P25&lt;P44,0,(P25-P44)))</f>
        <v/>
      </c>
      <c r="AA25" s="7">
        <f>IF(Q25="","",IF(Q25&lt;Q44,0,(Q25-Q44)))</f>
        <v>0</v>
      </c>
      <c r="AB25" s="7">
        <f>IF(R25="","",IF(R25&gt;R44,0,(R44-R25)))</f>
        <v>3.7000000000000011</v>
      </c>
      <c r="AC25" s="7">
        <f>IF(S25="","",IF(S25&lt;S44,0,(S25-S44)))</f>
        <v>0</v>
      </c>
      <c r="AD25" s="7">
        <f t="shared" si="0"/>
        <v>0</v>
      </c>
      <c r="AE25" s="7">
        <f t="shared" si="1"/>
        <v>0</v>
      </c>
      <c r="AF25" s="7">
        <f t="shared" si="2"/>
        <v>0</v>
      </c>
      <c r="AG25" s="7">
        <f t="shared" si="3"/>
        <v>0</v>
      </c>
      <c r="AH25" s="7">
        <f t="shared" si="4"/>
        <v>0</v>
      </c>
      <c r="AI25" s="7" t="str">
        <f t="shared" si="5"/>
        <v/>
      </c>
      <c r="AJ25" s="7" t="str">
        <f t="shared" si="6"/>
        <v/>
      </c>
      <c r="AK25" s="7">
        <f t="shared" si="7"/>
        <v>0</v>
      </c>
      <c r="AL25" s="7">
        <f t="shared" si="8"/>
        <v>149528.10000000003</v>
      </c>
      <c r="AM25" s="7">
        <f t="shared" si="9"/>
        <v>0</v>
      </c>
      <c r="AN25" s="8">
        <f t="shared" ref="AN25:AW25" si="25">IF(AD25&lt;&gt;"",AD25/AD44,"")</f>
        <v>0</v>
      </c>
      <c r="AO25" s="8">
        <f t="shared" si="25"/>
        <v>0</v>
      </c>
      <c r="AP25" s="8">
        <f t="shared" si="25"/>
        <v>0</v>
      </c>
      <c r="AQ25" s="8">
        <f t="shared" si="25"/>
        <v>0</v>
      </c>
      <c r="AR25" s="8">
        <f t="shared" si="25"/>
        <v>0</v>
      </c>
      <c r="AS25" s="8" t="str">
        <f t="shared" si="25"/>
        <v/>
      </c>
      <c r="AT25" s="8" t="str">
        <f t="shared" si="25"/>
        <v/>
      </c>
      <c r="AU25" s="8">
        <f t="shared" si="25"/>
        <v>0</v>
      </c>
      <c r="AV25" s="8">
        <f t="shared" si="25"/>
        <v>7.455620519341003E-3</v>
      </c>
      <c r="AW25" s="8">
        <f t="shared" si="25"/>
        <v>0</v>
      </c>
      <c r="AX25" s="9">
        <f>((IF(AN25="",0,D60*C65*AN25))+(IF(AO25="",0,D60*D65*AO25))+(IF(AP25="",0,D60*E65*AP25))+(IF(AQ25="",0,D60*F65*AQ25))+(IF(AR25="",0,D60*G65*AR25))+(IF(AS25="",0,D60*H65*AS25))+(IF(AT25="",0,D60*I65*AT25))+(IF(AU25="",0,D60*J65*AU25))+(IF(AV25="",0,D60*K65*AV25)+IF(AW25="",0,D60*L65*AW25)))</f>
        <v>30005046.023125611</v>
      </c>
      <c r="AY25" s="9">
        <f t="shared" si="11"/>
        <v>-247244995.30711916</v>
      </c>
    </row>
    <row r="26" spans="1:51" x14ac:dyDescent="0.25">
      <c r="A26" t="s">
        <v>16</v>
      </c>
      <c r="B26" t="s">
        <v>34</v>
      </c>
      <c r="C26" t="s">
        <v>50</v>
      </c>
      <c r="D26">
        <v>8663633779.8736324</v>
      </c>
      <c r="E26">
        <v>2901231</v>
      </c>
      <c r="F26">
        <v>0.1184001556015751</v>
      </c>
      <c r="G26">
        <v>1485145</v>
      </c>
      <c r="H26">
        <v>720371</v>
      </c>
      <c r="I26">
        <v>2463390</v>
      </c>
      <c r="J26">
        <v>0.39799999999999996</v>
      </c>
      <c r="K26">
        <v>39.879800000000003</v>
      </c>
      <c r="L26">
        <v>0.45750000000000002</v>
      </c>
      <c r="M26">
        <v>78.536699999999996</v>
      </c>
      <c r="N26">
        <v>0.89600000000000002</v>
      </c>
      <c r="O26">
        <v>0.51559999999999995</v>
      </c>
      <c r="P26">
        <v>0.3422</v>
      </c>
      <c r="Q26">
        <v>0.1106</v>
      </c>
      <c r="R26">
        <v>21.31</v>
      </c>
      <c r="S26">
        <v>619.23</v>
      </c>
      <c r="T26" s="7">
        <f>IF(J26="","",IF(J26&lt;J44,0,(J26-J44)))</f>
        <v>0</v>
      </c>
      <c r="U26" s="7">
        <f>IF(K26="","",IF(K26&gt;K44,0,(K44-K26)))</f>
        <v>0</v>
      </c>
      <c r="V26" s="7">
        <f>IF(L26="","",IF(L26&lt;L44,0,(L26-L44)))</f>
        <v>0</v>
      </c>
      <c r="W26" s="7">
        <f>IF(M26="","",IF(M26&gt;M44,0,(M44-M26)))</f>
        <v>0</v>
      </c>
      <c r="X26" s="7">
        <f>IF(N26="","",IF(N26&lt;N44,0,(N26-N44)))</f>
        <v>0</v>
      </c>
      <c r="Y26" s="7">
        <f>IF(O26="","",IF(O26&lt;O44,0,(O26-O44)))</f>
        <v>0</v>
      </c>
      <c r="Z26" s="7">
        <f>IF(P26="","",IF(P26&lt;P44,0,(P26-P44)))</f>
        <v>0</v>
      </c>
      <c r="AA26" s="7">
        <f>IF(Q26="","",IF(Q26&lt;Q44,0,(Q26-Q44)))</f>
        <v>0</v>
      </c>
      <c r="AB26" s="7">
        <f>IF(R26="","",IF(R26&gt;R44,0,(R44-R26)))</f>
        <v>0</v>
      </c>
      <c r="AC26" s="7">
        <f>IF(S26="","",IF(S26&lt;S44,0,(S26-S44)))</f>
        <v>191.26</v>
      </c>
      <c r="AD26" s="7">
        <f t="shared" si="0"/>
        <v>0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0</v>
      </c>
      <c r="AI26" s="7">
        <f t="shared" si="5"/>
        <v>0</v>
      </c>
      <c r="AJ26" s="7">
        <f t="shared" si="6"/>
        <v>0</v>
      </c>
      <c r="AK26" s="7">
        <f t="shared" si="7"/>
        <v>0</v>
      </c>
      <c r="AL26" s="7">
        <f t="shared" si="8"/>
        <v>0</v>
      </c>
      <c r="AM26" s="7">
        <f t="shared" si="9"/>
        <v>471147971.39999998</v>
      </c>
      <c r="AN26" s="8">
        <f t="shared" ref="AN26:AW26" si="26">IF(AD26&lt;&gt;"",AD26/AD44,"")</f>
        <v>0</v>
      </c>
      <c r="AO26" s="8">
        <f t="shared" si="26"/>
        <v>0</v>
      </c>
      <c r="AP26" s="8">
        <f t="shared" si="26"/>
        <v>0</v>
      </c>
      <c r="AQ26" s="8">
        <f t="shared" si="26"/>
        <v>0</v>
      </c>
      <c r="AR26" s="8">
        <f t="shared" si="26"/>
        <v>0</v>
      </c>
      <c r="AS26" s="8">
        <f t="shared" si="26"/>
        <v>0</v>
      </c>
      <c r="AT26" s="8">
        <f t="shared" si="26"/>
        <v>0</v>
      </c>
      <c r="AU26" s="8">
        <f t="shared" si="26"/>
        <v>0</v>
      </c>
      <c r="AV26" s="8">
        <f t="shared" si="26"/>
        <v>0</v>
      </c>
      <c r="AW26" s="8">
        <f t="shared" si="26"/>
        <v>0.31677310910025758</v>
      </c>
      <c r="AX26" s="9">
        <f>((IF(AN26="",0,D60*C65*AN26))+(IF(AO26="",0,D60*D65*AO26))+(IF(AP26="",0,D60*E65*AP26))+(IF(AQ26="",0,D60*F65*AQ26))+(IF(AR26="",0,D60*G65*AR26))+(IF(AS26="",0,D60*H65*AS26))+(IF(AT26="",0,D60*I65*AT26))+(IF(AU26="",0,D60*J65*AU26))+(IF(AV26="",0,D60*K65*AV26)+IF(AW26="",0,D60*L65*AW26)))</f>
        <v>5794769007.296977</v>
      </c>
      <c r="AY26" s="9">
        <f t="shared" si="11"/>
        <v>-2868864772.5766554</v>
      </c>
    </row>
    <row r="27" spans="1:51" x14ac:dyDescent="0.25">
      <c r="A27" t="s">
        <v>17</v>
      </c>
      <c r="B27" t="s">
        <v>34</v>
      </c>
      <c r="C27" t="s">
        <v>51</v>
      </c>
      <c r="D27">
        <v>158656398.86127159</v>
      </c>
      <c r="E27">
        <v>53130</v>
      </c>
      <c r="F27">
        <v>2.1682521202591879E-3</v>
      </c>
      <c r="G27">
        <v>28713</v>
      </c>
      <c r="H27">
        <v>11407</v>
      </c>
      <c r="I27">
        <v>44928</v>
      </c>
      <c r="J27">
        <v>0.20949999999999999</v>
      </c>
      <c r="K27">
        <v>47.25</v>
      </c>
      <c r="L27">
        <v>0.25</v>
      </c>
      <c r="M27">
        <v>62.285699999999999</v>
      </c>
      <c r="N27">
        <v>1</v>
      </c>
      <c r="P27">
        <v>0</v>
      </c>
      <c r="Q27">
        <v>0.42859999999999998</v>
      </c>
      <c r="R27">
        <v>20.57</v>
      </c>
      <c r="S27">
        <v>338.32</v>
      </c>
      <c r="T27" s="7">
        <f>IF(J27="","",IF(J27&lt;J44,0,(J27-J44)))</f>
        <v>0</v>
      </c>
      <c r="U27" s="7">
        <f>IF(K27="","",IF(K27&gt;K44,0,(K44-K27)))</f>
        <v>0</v>
      </c>
      <c r="V27" s="7">
        <f>IF(L27="","",IF(L27&lt;L44,0,(L27-L44)))</f>
        <v>0</v>
      </c>
      <c r="W27" s="7">
        <f>IF(M27="","",IF(M27&gt;M44,0,(M44-M27)))</f>
        <v>0</v>
      </c>
      <c r="X27" s="7">
        <f>IF(N27="","",IF(N27&lt;N44,0,(N27-N44)))</f>
        <v>9.9999999999999978E-2</v>
      </c>
      <c r="Y27" s="7" t="str">
        <f>IF(O27="","",IF(O27&lt;O44,0,(O27-O44)))</f>
        <v/>
      </c>
      <c r="Z27" s="7">
        <f>IF(P27="","",IF(P27&lt;P44,0,(P27-P44)))</f>
        <v>0</v>
      </c>
      <c r="AA27" s="7">
        <f>IF(Q27="","",IF(Q27&lt;Q44,0,(Q27-Q44)))</f>
        <v>0.30859999999999999</v>
      </c>
      <c r="AB27" s="7">
        <f>IF(R27="","",IF(R27&gt;R44,0,(R44-R27)))</f>
        <v>0</v>
      </c>
      <c r="AC27" s="7">
        <f>IF(S27="","",IF(S27&lt;S44,0,(S27-S44)))</f>
        <v>0</v>
      </c>
      <c r="AD27" s="7">
        <f t="shared" si="0"/>
        <v>0</v>
      </c>
      <c r="AE27" s="7">
        <f t="shared" si="1"/>
        <v>0</v>
      </c>
      <c r="AF27" s="7">
        <f t="shared" si="2"/>
        <v>0</v>
      </c>
      <c r="AG27" s="7">
        <f t="shared" si="3"/>
        <v>0</v>
      </c>
      <c r="AH27" s="7">
        <f t="shared" si="4"/>
        <v>5312.9999999999991</v>
      </c>
      <c r="AI27" s="7" t="str">
        <f t="shared" si="5"/>
        <v/>
      </c>
      <c r="AJ27" s="7">
        <f t="shared" si="6"/>
        <v>0</v>
      </c>
      <c r="AK27" s="7">
        <f t="shared" si="7"/>
        <v>16395.917999999998</v>
      </c>
      <c r="AL27" s="7">
        <f t="shared" si="8"/>
        <v>0</v>
      </c>
      <c r="AM27" s="7">
        <f t="shared" si="9"/>
        <v>0</v>
      </c>
      <c r="AN27" s="8">
        <f t="shared" ref="AN27:AW27" si="27">IF(AD27&lt;&gt;"",AD27/AD44,"")</f>
        <v>0</v>
      </c>
      <c r="AO27" s="8">
        <f t="shared" si="27"/>
        <v>0</v>
      </c>
      <c r="AP27" s="8">
        <f t="shared" si="27"/>
        <v>0</v>
      </c>
      <c r="AQ27" s="8">
        <f t="shared" si="27"/>
        <v>0</v>
      </c>
      <c r="AR27" s="8">
        <f t="shared" si="27"/>
        <v>9.0583909862226083E-3</v>
      </c>
      <c r="AS27" s="8" t="str">
        <f t="shared" si="27"/>
        <v/>
      </c>
      <c r="AT27" s="8">
        <f t="shared" si="27"/>
        <v>0</v>
      </c>
      <c r="AU27" s="8">
        <f t="shared" si="27"/>
        <v>5.9205372699257901E-3</v>
      </c>
      <c r="AV27" s="8">
        <f t="shared" si="27"/>
        <v>0</v>
      </c>
      <c r="AW27" s="8">
        <f t="shared" si="27"/>
        <v>0</v>
      </c>
      <c r="AX27" s="9">
        <f>((IF(AN27="",0,D60*C65*AN27))+(IF(AO27="",0,D60*D65*AO27))+(IF(AP27="",0,D60*E65*AP27))+(IF(AQ27="",0,D60*F65*AQ27))+(IF(AR27="",0,D60*G65*AR27))+(IF(AS27="",0,D60*H65*AS27))+(IF(AT27="",0,D60*I65*AT27))+(IF(AU27="",0,D60*J65*AU27))+(IF(AV27="",0,D60*K65*AV27)+IF(AW27="",0,D60*L65*AW27)))</f>
        <v>48303964.736820966</v>
      </c>
      <c r="AY27" s="9">
        <f t="shared" si="11"/>
        <v>-110352434.12445062</v>
      </c>
    </row>
    <row r="28" spans="1:51" x14ac:dyDescent="0.25">
      <c r="A28" t="s">
        <v>18</v>
      </c>
      <c r="B28" t="s">
        <v>34</v>
      </c>
      <c r="C28" t="s">
        <v>52</v>
      </c>
      <c r="D28">
        <v>89956057.957781807</v>
      </c>
      <c r="E28">
        <v>30124</v>
      </c>
      <c r="F28">
        <v>1.2293699768621831E-3</v>
      </c>
      <c r="G28">
        <v>15755</v>
      </c>
      <c r="H28">
        <v>5978</v>
      </c>
      <c r="I28">
        <v>24513</v>
      </c>
      <c r="J28">
        <v>0.39189999999999997</v>
      </c>
      <c r="K28">
        <v>66</v>
      </c>
      <c r="L28">
        <v>0.9</v>
      </c>
      <c r="M28">
        <v>95.75</v>
      </c>
      <c r="N28">
        <v>0.9</v>
      </c>
      <c r="O28">
        <v>0.75</v>
      </c>
      <c r="P28">
        <v>0.18179999999999999</v>
      </c>
      <c r="Q28">
        <v>0.5</v>
      </c>
      <c r="R28">
        <v>25.26</v>
      </c>
      <c r="S28">
        <v>501.77</v>
      </c>
      <c r="T28" s="7">
        <f>IF(J28="","",IF(J28&lt;J44,0,(J28-J44)))</f>
        <v>0</v>
      </c>
      <c r="U28" s="7">
        <f>IF(K28="","",IF(K28&gt;K44,0,(K44-K28)))</f>
        <v>0</v>
      </c>
      <c r="V28" s="7">
        <f>IF(L28="","",IF(L28&lt;L44,0,(L28-L44)))</f>
        <v>0.30000000000000004</v>
      </c>
      <c r="W28" s="7">
        <f>IF(M28="","",IF(M28&gt;M44,0,(M44-M28)))</f>
        <v>0</v>
      </c>
      <c r="X28" s="7">
        <f>IF(N28="","",IF(N28&lt;N44,0,(N28-N44)))</f>
        <v>0</v>
      </c>
      <c r="Y28" s="7">
        <f>IF(O28="","",IF(O28&lt;O44,0,(O28-O44)))</f>
        <v>0.19999999999999996</v>
      </c>
      <c r="Z28" s="7">
        <f>IF(P28="","",IF(P28&lt;P44,0,(P28-P44)))</f>
        <v>0</v>
      </c>
      <c r="AA28" s="7">
        <f>IF(Q28="","",IF(Q28&lt;Q44,0,(Q28-Q44)))</f>
        <v>0.38</v>
      </c>
      <c r="AB28" s="7">
        <f>IF(R28="","",IF(R28&gt;R44,0,(R44-R28)))</f>
        <v>0</v>
      </c>
      <c r="AC28" s="7">
        <f>IF(S28="","",IF(S28&lt;S44,0,(S28-S44)))</f>
        <v>73.799999999999955</v>
      </c>
      <c r="AD28" s="7">
        <f t="shared" si="0"/>
        <v>0</v>
      </c>
      <c r="AE28" s="7">
        <f t="shared" si="1"/>
        <v>0</v>
      </c>
      <c r="AF28" s="7">
        <f t="shared" si="2"/>
        <v>9037.2000000000007</v>
      </c>
      <c r="AG28" s="7">
        <f t="shared" si="3"/>
        <v>0</v>
      </c>
      <c r="AH28" s="7">
        <f t="shared" si="4"/>
        <v>0</v>
      </c>
      <c r="AI28" s="7">
        <f t="shared" si="5"/>
        <v>6024.7999999999984</v>
      </c>
      <c r="AJ28" s="7">
        <f t="shared" si="6"/>
        <v>0</v>
      </c>
      <c r="AK28" s="7">
        <f t="shared" si="7"/>
        <v>11447.12</v>
      </c>
      <c r="AL28" s="7">
        <f t="shared" si="8"/>
        <v>0</v>
      </c>
      <c r="AM28" s="7">
        <f t="shared" si="9"/>
        <v>1809059.399999999</v>
      </c>
      <c r="AN28" s="8">
        <f t="shared" ref="AN28:AW28" si="28">IF(AD28&lt;&gt;"",AD28/AD44,"")</f>
        <v>0</v>
      </c>
      <c r="AO28" s="8">
        <f t="shared" si="28"/>
        <v>0</v>
      </c>
      <c r="AP28" s="8">
        <f t="shared" si="28"/>
        <v>3.4372730492469424E-2</v>
      </c>
      <c r="AQ28" s="8">
        <f t="shared" si="28"/>
        <v>0</v>
      </c>
      <c r="AR28" s="8">
        <f t="shared" si="28"/>
        <v>0</v>
      </c>
      <c r="AS28" s="8">
        <f t="shared" si="28"/>
        <v>7.1540053004130709E-3</v>
      </c>
      <c r="AT28" s="8">
        <f t="shared" si="28"/>
        <v>0</v>
      </c>
      <c r="AU28" s="8">
        <f t="shared" si="28"/>
        <v>4.1335349806770763E-3</v>
      </c>
      <c r="AV28" s="8">
        <f t="shared" si="28"/>
        <v>0</v>
      </c>
      <c r="AW28" s="8">
        <f t="shared" si="28"/>
        <v>1.21630868744317E-3</v>
      </c>
      <c r="AX28" s="9">
        <f>((IF(AN28="",0,D60*C65*AN28))+(IF(AO28="",0,D60*D65*AO28))+(IF(AP28="",0,D60*E65*AP28))+(IF(AQ28="",0,D60*F65*AQ28))+(IF(AR28="",0,D60*G65*AR28))+(IF(AS28="",0,D60*H65*AS28))+(IF(AT28="",0,D60*I65*AT28))+(IF(AU28="",0,D60*J65*AU28))+(IF(AV28="",0,D60*K65*AV28)+IF(AW28="",0,D60*L65*AW28)))</f>
        <v>462454577.80941516</v>
      </c>
      <c r="AY28" s="9">
        <f t="shared" si="11"/>
        <v>372498519.85163337</v>
      </c>
    </row>
    <row r="29" spans="1:51" x14ac:dyDescent="0.25">
      <c r="A29" t="s">
        <v>19</v>
      </c>
      <c r="B29" t="s">
        <v>34</v>
      </c>
      <c r="C29" t="s">
        <v>53</v>
      </c>
      <c r="D29">
        <v>528556.04363721213</v>
      </c>
      <c r="E29">
        <v>177</v>
      </c>
      <c r="F29">
        <v>7.2234260358719406E-6</v>
      </c>
      <c r="G29">
        <v>114</v>
      </c>
      <c r="H29">
        <v>30</v>
      </c>
      <c r="I29">
        <v>142</v>
      </c>
      <c r="J29">
        <v>0.32</v>
      </c>
      <c r="S29">
        <v>0</v>
      </c>
      <c r="T29" s="7">
        <f>IF(J29="","",IF(J29&lt;J44,0,(J29-J44)))</f>
        <v>0</v>
      </c>
      <c r="U29" s="7" t="str">
        <f>IF(K29="","",IF(K29&gt;K44,0,(K44-K29)))</f>
        <v/>
      </c>
      <c r="V29" s="7" t="str">
        <f>IF(L29="","",IF(L29&lt;L44,0,(L29-L44)))</f>
        <v/>
      </c>
      <c r="W29" s="7" t="str">
        <f>IF(M29="","",IF(M29&gt;M44,0,(M44-M29)))</f>
        <v/>
      </c>
      <c r="X29" s="7" t="str">
        <f>IF(N29="","",IF(N29&lt;N44,0,(N29-N44)))</f>
        <v/>
      </c>
      <c r="Y29" s="7" t="str">
        <f>IF(O29="","",IF(O29&lt;O44,0,(O29-O44)))</f>
        <v/>
      </c>
      <c r="Z29" s="7" t="str">
        <f>IF(P29="","",IF(P29&lt;P44,0,(P29-P44)))</f>
        <v/>
      </c>
      <c r="AA29" s="7" t="str">
        <f>IF(Q29="","",IF(Q29&lt;Q44,0,(Q29-Q44)))</f>
        <v/>
      </c>
      <c r="AB29" s="7" t="str">
        <f>IF(R29="","",IF(R29&gt;R44,0,(R44-R29)))</f>
        <v/>
      </c>
      <c r="AC29" s="7">
        <f>IF(S29="","",IF(S29&lt;S44,0,(S29-S44)))</f>
        <v>0</v>
      </c>
      <c r="AD29" s="7">
        <f t="shared" si="0"/>
        <v>0</v>
      </c>
      <c r="AE29" s="7" t="str">
        <f t="shared" si="1"/>
        <v/>
      </c>
      <c r="AF29" s="7" t="str">
        <f t="shared" si="2"/>
        <v/>
      </c>
      <c r="AG29" s="7" t="str">
        <f t="shared" si="3"/>
        <v/>
      </c>
      <c r="AH29" s="7" t="str">
        <f t="shared" si="4"/>
        <v/>
      </c>
      <c r="AI29" s="7" t="str">
        <f t="shared" si="5"/>
        <v/>
      </c>
      <c r="AJ29" s="7" t="str">
        <f t="shared" si="6"/>
        <v/>
      </c>
      <c r="AK29" s="7" t="str">
        <f t="shared" si="7"/>
        <v/>
      </c>
      <c r="AL29" s="7" t="str">
        <f t="shared" si="8"/>
        <v/>
      </c>
      <c r="AM29" s="7">
        <f t="shared" si="9"/>
        <v>0</v>
      </c>
      <c r="AN29" s="8">
        <f t="shared" ref="AN29:AW29" si="29">IF(AD29&lt;&gt;"",AD29/AD44,"")</f>
        <v>0</v>
      </c>
      <c r="AO29" s="8" t="str">
        <f t="shared" si="29"/>
        <v/>
      </c>
      <c r="AP29" s="8" t="str">
        <f t="shared" si="29"/>
        <v/>
      </c>
      <c r="AQ29" s="8" t="str">
        <f t="shared" si="29"/>
        <v/>
      </c>
      <c r="AR29" s="8" t="str">
        <f t="shared" si="29"/>
        <v/>
      </c>
      <c r="AS29" s="8" t="str">
        <f t="shared" si="29"/>
        <v/>
      </c>
      <c r="AT29" s="8" t="str">
        <f t="shared" si="29"/>
        <v/>
      </c>
      <c r="AU29" s="8" t="str">
        <f t="shared" si="29"/>
        <v/>
      </c>
      <c r="AV29" s="8" t="str">
        <f t="shared" si="29"/>
        <v/>
      </c>
      <c r="AW29" s="8">
        <f t="shared" si="29"/>
        <v>0</v>
      </c>
      <c r="AX29" s="9">
        <f>((IF(AN29="",0,D60*C65*AN29))+(IF(AO29="",0,D60*D65*AO29))+(IF(AP29="",0,D60*E65*AP29))+(IF(AQ29="",0,D60*F65*AQ29))+(IF(AR29="",0,D60*G65*AR29))+(IF(AS29="",0,D60*H65*AS29))+(IF(AT29="",0,D60*I65*AT29))+(IF(AU29="",0,D60*J65*AU29))+(IF(AV29="",0,D60*K65*AV29)+IF(AW29="",0,D60*L65*AW29)))</f>
        <v>0</v>
      </c>
      <c r="AY29" s="9">
        <f t="shared" si="11"/>
        <v>-528556.04363721213</v>
      </c>
    </row>
    <row r="30" spans="1:51" x14ac:dyDescent="0.25">
      <c r="A30" t="s">
        <v>20</v>
      </c>
      <c r="B30" t="s">
        <v>34</v>
      </c>
      <c r="C30" t="s">
        <v>54</v>
      </c>
      <c r="D30">
        <v>153947173.5459277</v>
      </c>
      <c r="E30">
        <v>51553</v>
      </c>
      <c r="F30">
        <v>2.1038942510017301E-3</v>
      </c>
      <c r="G30">
        <v>26990</v>
      </c>
      <c r="H30">
        <v>10256</v>
      </c>
      <c r="I30">
        <v>42839</v>
      </c>
      <c r="J30">
        <v>0.3589</v>
      </c>
      <c r="K30">
        <v>42.352899999999998</v>
      </c>
      <c r="L30">
        <v>0.8</v>
      </c>
      <c r="M30">
        <v>53.375</v>
      </c>
      <c r="N30">
        <v>1</v>
      </c>
      <c r="O30">
        <v>0.25</v>
      </c>
      <c r="P30">
        <v>0.38890000000000002</v>
      </c>
      <c r="Q30">
        <v>0.44440000000000002</v>
      </c>
      <c r="R30">
        <v>28.77</v>
      </c>
      <c r="S30">
        <v>420.18</v>
      </c>
      <c r="T30" s="7">
        <f>IF(J30="","",IF(J30&lt;J44,0,(J30-J44)))</f>
        <v>0</v>
      </c>
      <c r="U30" s="7">
        <f>IF(K30="","",IF(K30&gt;K44,0,(K44-K30)))</f>
        <v>0</v>
      </c>
      <c r="V30" s="7">
        <f>IF(L30="","",IF(L30&lt;L44,0,(L30-L44)))</f>
        <v>0.20000000000000007</v>
      </c>
      <c r="W30" s="7">
        <f>IF(M30="","",IF(M30&gt;M44,0,(M44-M30)))</f>
        <v>0</v>
      </c>
      <c r="X30" s="7">
        <f>IF(N30="","",IF(N30&lt;N44,0,(N30-N44)))</f>
        <v>9.9999999999999978E-2</v>
      </c>
      <c r="Y30" s="7">
        <f>IF(O30="","",IF(O30&lt;O44,0,(O30-O44)))</f>
        <v>0</v>
      </c>
      <c r="Z30" s="7">
        <f>IF(P30="","",IF(P30&lt;P44,0,(P30-P44)))</f>
        <v>0</v>
      </c>
      <c r="AA30" s="7">
        <f>IF(Q30="","",IF(Q30&lt;Q44,0,(Q30-Q44)))</f>
        <v>0.32440000000000002</v>
      </c>
      <c r="AB30" s="7">
        <f>IF(R30="","",IF(R30&gt;R44,0,(R44-R30)))</f>
        <v>0</v>
      </c>
      <c r="AC30" s="7">
        <f>IF(S30="","",IF(S30&lt;S44,0,(S30-S44)))</f>
        <v>0</v>
      </c>
      <c r="AD30" s="7">
        <f t="shared" si="0"/>
        <v>0</v>
      </c>
      <c r="AE30" s="7">
        <f t="shared" si="1"/>
        <v>0</v>
      </c>
      <c r="AF30" s="7">
        <f t="shared" si="2"/>
        <v>10310.600000000004</v>
      </c>
      <c r="AG30" s="7">
        <f t="shared" si="3"/>
        <v>0</v>
      </c>
      <c r="AH30" s="7">
        <f t="shared" si="4"/>
        <v>5155.2999999999993</v>
      </c>
      <c r="AI30" s="7">
        <f t="shared" si="5"/>
        <v>0</v>
      </c>
      <c r="AJ30" s="7">
        <f t="shared" si="6"/>
        <v>0</v>
      </c>
      <c r="AK30" s="7">
        <f t="shared" si="7"/>
        <v>16723.7932</v>
      </c>
      <c r="AL30" s="7">
        <f t="shared" si="8"/>
        <v>0</v>
      </c>
      <c r="AM30" s="7">
        <f t="shared" si="9"/>
        <v>0</v>
      </c>
      <c r="AN30" s="8">
        <f t="shared" ref="AN30:AW30" si="30">IF(AD30&lt;&gt;"",AD30/AD44,"")</f>
        <v>0</v>
      </c>
      <c r="AO30" s="8">
        <f t="shared" si="30"/>
        <v>0</v>
      </c>
      <c r="AP30" s="8">
        <f t="shared" si="30"/>
        <v>3.9216070797996647E-2</v>
      </c>
      <c r="AQ30" s="8">
        <f t="shared" si="30"/>
        <v>0</v>
      </c>
      <c r="AR30" s="8">
        <f t="shared" si="30"/>
        <v>8.7895206194755146E-3</v>
      </c>
      <c r="AS30" s="8">
        <f t="shared" si="30"/>
        <v>0</v>
      </c>
      <c r="AT30" s="8">
        <f t="shared" si="30"/>
        <v>0</v>
      </c>
      <c r="AU30" s="8">
        <f t="shared" si="30"/>
        <v>6.0389324303239079E-3</v>
      </c>
      <c r="AV30" s="8">
        <f t="shared" si="30"/>
        <v>0</v>
      </c>
      <c r="AW30" s="8">
        <f t="shared" si="30"/>
        <v>0</v>
      </c>
      <c r="AX30" s="9">
        <f>((IF(AN30="",0,D60*C65*AN30))+(IF(AO30="",0,D60*D65*AO30))+(IF(AP30="",0,D60*E65*AP30))+(IF(AQ30="",0,D60*F65*AQ30))+(IF(AR30="",0,D60*G65*AR30))+(IF(AS30="",0,D60*H65*AS30))+(IF(AT30="",0,D60*I65*AT30))+(IF(AU30="",0,D60*J65*AU30))+(IF(AV30="",0,D60*K65*AV30)+IF(AW30="",0,D60*L65*AW30)))</f>
        <v>478054094.74877977</v>
      </c>
      <c r="AY30" s="9">
        <f t="shared" si="11"/>
        <v>324106921.20285207</v>
      </c>
    </row>
    <row r="31" spans="1:51" x14ac:dyDescent="0.25">
      <c r="A31" t="s">
        <v>21</v>
      </c>
      <c r="B31" t="s">
        <v>33</v>
      </c>
      <c r="C31" t="s">
        <v>55</v>
      </c>
      <c r="D31">
        <v>414286407.6721186</v>
      </c>
      <c r="E31">
        <v>138734</v>
      </c>
      <c r="F31">
        <v>5.6617784613596494E-3</v>
      </c>
      <c r="G31">
        <v>42258</v>
      </c>
      <c r="H31">
        <v>12783</v>
      </c>
      <c r="I31">
        <v>85764</v>
      </c>
      <c r="J31">
        <v>0.1736</v>
      </c>
      <c r="K31">
        <v>80.8</v>
      </c>
      <c r="L31">
        <v>0.25</v>
      </c>
      <c r="M31">
        <v>54</v>
      </c>
      <c r="N31">
        <v>0.33329999999999999</v>
      </c>
      <c r="Q31">
        <v>0</v>
      </c>
      <c r="R31">
        <v>6.92</v>
      </c>
      <c r="S31">
        <v>69.959999999999994</v>
      </c>
      <c r="T31" s="7">
        <f>IF(J31="","",IF(J31&lt;J44,0,(J31-J44)))</f>
        <v>0</v>
      </c>
      <c r="U31" s="7">
        <f>IF(K31="","",IF(K31&gt;K44,0,(K44-K31)))</f>
        <v>0</v>
      </c>
      <c r="V31" s="7">
        <f>IF(L31="","",IF(L31&lt;L44,0,(L31-L44)))</f>
        <v>0</v>
      </c>
      <c r="W31" s="7">
        <f>IF(M31="","",IF(M31&gt;M44,0,(M44-M31)))</f>
        <v>0</v>
      </c>
      <c r="X31" s="7">
        <f>IF(N31="","",IF(N31&lt;N44,0,(N31-N44)))</f>
        <v>0</v>
      </c>
      <c r="Y31" s="7" t="str">
        <f>IF(O31="","",IF(O31&lt;O44,0,(O31-O44)))</f>
        <v/>
      </c>
      <c r="Z31" s="7" t="str">
        <f>IF(P31="","",IF(P31&lt;P44,0,(P31-P44)))</f>
        <v/>
      </c>
      <c r="AA31" s="7">
        <f>IF(Q31="","",IF(Q31&lt;Q44,0,(Q31-Q44)))</f>
        <v>0</v>
      </c>
      <c r="AB31" s="7">
        <f>IF(R31="","",IF(R31&gt;R44,0,(R44-R31)))</f>
        <v>11.47</v>
      </c>
      <c r="AC31" s="7">
        <f>IF(S31="","",IF(S31&lt;S44,0,(S31-S44)))</f>
        <v>0</v>
      </c>
      <c r="AD31" s="7">
        <f t="shared" si="0"/>
        <v>0</v>
      </c>
      <c r="AE31" s="7">
        <f t="shared" si="1"/>
        <v>0</v>
      </c>
      <c r="AF31" s="7">
        <f t="shared" si="2"/>
        <v>0</v>
      </c>
      <c r="AG31" s="7">
        <f t="shared" si="3"/>
        <v>0</v>
      </c>
      <c r="AH31" s="7">
        <f t="shared" si="4"/>
        <v>0</v>
      </c>
      <c r="AI31" s="7" t="str">
        <f t="shared" si="5"/>
        <v/>
      </c>
      <c r="AJ31" s="7" t="str">
        <f t="shared" si="6"/>
        <v/>
      </c>
      <c r="AK31" s="7">
        <f t="shared" si="7"/>
        <v>0</v>
      </c>
      <c r="AL31" s="7">
        <f t="shared" si="8"/>
        <v>484699.26</v>
      </c>
      <c r="AM31" s="7">
        <f t="shared" si="9"/>
        <v>0</v>
      </c>
      <c r="AN31" s="8">
        <f t="shared" ref="AN31:AW31" si="31">IF(AD31&lt;&gt;"",AD31/AD44,"")</f>
        <v>0</v>
      </c>
      <c r="AO31" s="8">
        <f t="shared" si="31"/>
        <v>0</v>
      </c>
      <c r="AP31" s="8">
        <f t="shared" si="31"/>
        <v>0</v>
      </c>
      <c r="AQ31" s="8">
        <f t="shared" si="31"/>
        <v>0</v>
      </c>
      <c r="AR31" s="8">
        <f t="shared" si="31"/>
        <v>0</v>
      </c>
      <c r="AS31" s="8" t="str">
        <f t="shared" si="31"/>
        <v/>
      </c>
      <c r="AT31" s="8" t="str">
        <f t="shared" si="31"/>
        <v/>
      </c>
      <c r="AU31" s="8">
        <f t="shared" si="31"/>
        <v>0</v>
      </c>
      <c r="AV31" s="8">
        <f t="shared" si="31"/>
        <v>2.4167589560526743E-2</v>
      </c>
      <c r="AW31" s="8">
        <f t="shared" si="31"/>
        <v>0</v>
      </c>
      <c r="AX31" s="9">
        <f>((IF(AN31="",0,D60*C65*AN31))+(IF(AO31="",0,D60*D65*AO31))+(IF(AP31="",0,D60*E65*AP31))+(IF(AQ31="",0,D60*F65*AQ31))+(IF(AR31="",0,D60*G65*AR31))+(IF(AS31="",0,D60*H65*AS31))+(IF(AT31="",0,D60*I65*AT31))+(IF(AU31="",0,D60*J65*AU31))+(IF(AV31="",0,D60*K65*AV31)+IF(AW31="",0,D60*L65*AW31)))</f>
        <v>97262144.063055187</v>
      </c>
      <c r="AY31" s="9">
        <f t="shared" si="11"/>
        <v>-317024263.60906339</v>
      </c>
    </row>
    <row r="32" spans="1:51" x14ac:dyDescent="0.25">
      <c r="A32" t="s">
        <v>22</v>
      </c>
      <c r="B32" t="s">
        <v>33</v>
      </c>
      <c r="C32" t="s">
        <v>56</v>
      </c>
      <c r="D32">
        <v>848341408.61473644</v>
      </c>
      <c r="E32">
        <v>284088</v>
      </c>
      <c r="F32">
        <v>1.159372121852423E-2</v>
      </c>
      <c r="G32">
        <v>108435</v>
      </c>
      <c r="H32">
        <v>38685</v>
      </c>
      <c r="I32">
        <v>203590</v>
      </c>
      <c r="J32">
        <v>7.2999999999999995E-2</v>
      </c>
      <c r="K32">
        <v>33.125</v>
      </c>
      <c r="L32">
        <v>0.57140000000000002</v>
      </c>
      <c r="M32">
        <v>58.8</v>
      </c>
      <c r="N32">
        <v>0.71430000000000005</v>
      </c>
      <c r="O32">
        <v>0</v>
      </c>
      <c r="P32">
        <v>0</v>
      </c>
      <c r="Q32">
        <v>0.125</v>
      </c>
      <c r="R32">
        <v>10.86</v>
      </c>
      <c r="S32">
        <v>94.8</v>
      </c>
      <c r="T32" s="7">
        <f>IF(J32="","",IF(J32&lt;J44,0,(J32-J44)))</f>
        <v>0</v>
      </c>
      <c r="U32" s="7">
        <f>IF(K32="","",IF(K32&gt;K44,0,(K44-K32)))</f>
        <v>0</v>
      </c>
      <c r="V32" s="7">
        <f>IF(L32="","",IF(L32&lt;L44,0,(L32-L44)))</f>
        <v>0</v>
      </c>
      <c r="W32" s="7">
        <f>IF(M32="","",IF(M32&gt;M44,0,(M44-M32)))</f>
        <v>0</v>
      </c>
      <c r="X32" s="7">
        <f>IF(N32="","",IF(N32&lt;N44,0,(N32-N44)))</f>
        <v>0</v>
      </c>
      <c r="Y32" s="7">
        <f>IF(O32="","",IF(O32&lt;O44,0,(O32-O44)))</f>
        <v>0</v>
      </c>
      <c r="Z32" s="7">
        <f>IF(P32="","",IF(P32&lt;P44,0,(P32-P44)))</f>
        <v>0</v>
      </c>
      <c r="AA32" s="7">
        <f>IF(Q32="","",IF(Q32&lt;Q44,0,(Q32-Q44)))</f>
        <v>5.0000000000000044E-3</v>
      </c>
      <c r="AB32" s="7">
        <f>IF(R32="","",IF(R32&gt;R44,0,(R44-R32)))</f>
        <v>7.5300000000000011</v>
      </c>
      <c r="AC32" s="7">
        <f>IF(S32="","",IF(S32&lt;S44,0,(S32-S44)))</f>
        <v>0</v>
      </c>
      <c r="AD32" s="7">
        <f t="shared" si="0"/>
        <v>0</v>
      </c>
      <c r="AE32" s="7">
        <f t="shared" si="1"/>
        <v>0</v>
      </c>
      <c r="AF32" s="7">
        <f t="shared" si="2"/>
        <v>0</v>
      </c>
      <c r="AG32" s="7">
        <f t="shared" si="3"/>
        <v>0</v>
      </c>
      <c r="AH32" s="7">
        <f t="shared" si="4"/>
        <v>0</v>
      </c>
      <c r="AI32" s="7">
        <f t="shared" si="5"/>
        <v>0</v>
      </c>
      <c r="AJ32" s="7">
        <f t="shared" si="6"/>
        <v>0</v>
      </c>
      <c r="AK32" s="7">
        <f t="shared" si="7"/>
        <v>1420.4400000000012</v>
      </c>
      <c r="AL32" s="7">
        <f t="shared" si="8"/>
        <v>816515.55000000016</v>
      </c>
      <c r="AM32" s="7">
        <f t="shared" si="9"/>
        <v>0</v>
      </c>
      <c r="AN32" s="8">
        <f t="shared" ref="AN32:AW32" si="32">IF(AD32&lt;&gt;"",AD32/AD44,"")</f>
        <v>0</v>
      </c>
      <c r="AO32" s="8">
        <f t="shared" si="32"/>
        <v>0</v>
      </c>
      <c r="AP32" s="8">
        <f t="shared" si="32"/>
        <v>0</v>
      </c>
      <c r="AQ32" s="8">
        <f t="shared" si="32"/>
        <v>0</v>
      </c>
      <c r="AR32" s="8">
        <f t="shared" si="32"/>
        <v>0</v>
      </c>
      <c r="AS32" s="8">
        <f t="shared" si="32"/>
        <v>0</v>
      </c>
      <c r="AT32" s="8">
        <f t="shared" si="32"/>
        <v>0</v>
      </c>
      <c r="AU32" s="8">
        <f t="shared" si="32"/>
        <v>5.1291839588935473E-4</v>
      </c>
      <c r="AV32" s="8">
        <f t="shared" si="32"/>
        <v>4.0712281430319811E-2</v>
      </c>
      <c r="AW32" s="8">
        <f t="shared" si="32"/>
        <v>0</v>
      </c>
      <c r="AX32" s="9">
        <f>((IF(AN32="",0,D60*C65*AN32))+(IF(AO32="",0,D60*D65*AO32))+(IF(AP32="",0,D60*E65*AP32))+(IF(AQ32="",0,D60*F65*AQ32))+(IF(AR32="",0,D60*G65*AR32))+(IF(AS32="",0,D60*H65*AS32))+(IF(AT32="",0,D60*I65*AT32))+(IF(AU32="",0,D60*J65*AU32))+(IF(AV32="",0,D60*K65*AV32)+IF(AW32="",0,D60*L65*AW32)))</f>
        <v>165159640.34528852</v>
      </c>
      <c r="AY32" s="9">
        <f t="shared" si="11"/>
        <v>-683181768.26944792</v>
      </c>
    </row>
    <row r="33" spans="1:51" x14ac:dyDescent="0.25">
      <c r="A33" t="s">
        <v>23</v>
      </c>
      <c r="B33" t="s">
        <v>33</v>
      </c>
      <c r="C33" t="s">
        <v>57</v>
      </c>
      <c r="D33">
        <v>411619737.91523713</v>
      </c>
      <c r="E33">
        <v>137841</v>
      </c>
      <c r="F33">
        <v>5.625334848647595E-3</v>
      </c>
      <c r="G33">
        <v>49304</v>
      </c>
      <c r="H33">
        <v>17620</v>
      </c>
      <c r="I33">
        <v>90985</v>
      </c>
      <c r="J33">
        <v>0.10349999999999999</v>
      </c>
      <c r="K33">
        <v>30.333300000000001</v>
      </c>
      <c r="L33">
        <v>0.3</v>
      </c>
      <c r="M33">
        <v>77.2</v>
      </c>
      <c r="N33">
        <v>0.92310000000000003</v>
      </c>
      <c r="P33">
        <v>0</v>
      </c>
      <c r="Q33">
        <v>7.6899999999999996E-2</v>
      </c>
      <c r="R33">
        <v>10.1</v>
      </c>
      <c r="S33">
        <v>105.51</v>
      </c>
      <c r="T33" s="7">
        <f>IF(J33="","",IF(J33&lt;J44,0,(J33-J44)))</f>
        <v>0</v>
      </c>
      <c r="U33" s="7">
        <f>IF(K33="","",IF(K33&gt;K44,0,(K44-K33)))</f>
        <v>0</v>
      </c>
      <c r="V33" s="7">
        <f>IF(L33="","",IF(L33&lt;L44,0,(L33-L44)))</f>
        <v>0</v>
      </c>
      <c r="W33" s="7">
        <f>IF(M33="","",IF(M33&gt;M44,0,(M44-M33)))</f>
        <v>0</v>
      </c>
      <c r="X33" s="7">
        <f>IF(N33="","",IF(N33&lt;N44,0,(N33-N44)))</f>
        <v>2.3100000000000009E-2</v>
      </c>
      <c r="Y33" s="7" t="str">
        <f>IF(O33="","",IF(O33&lt;O44,0,(O33-O44)))</f>
        <v/>
      </c>
      <c r="Z33" s="7">
        <f>IF(P33="","",IF(P33&lt;P44,0,(P33-P44)))</f>
        <v>0</v>
      </c>
      <c r="AA33" s="7">
        <f>IF(Q33="","",IF(Q33&lt;Q44,0,(Q33-Q44)))</f>
        <v>0</v>
      </c>
      <c r="AB33" s="7">
        <f>IF(R33="","",IF(R33&gt;R44,0,(R44-R33)))</f>
        <v>8.2900000000000009</v>
      </c>
      <c r="AC33" s="7">
        <f>IF(S33="","",IF(S33&lt;S44,0,(S33-S44)))</f>
        <v>0</v>
      </c>
      <c r="AD33" s="7">
        <f t="shared" si="0"/>
        <v>0</v>
      </c>
      <c r="AE33" s="7">
        <f t="shared" si="1"/>
        <v>0</v>
      </c>
      <c r="AF33" s="7">
        <f t="shared" si="2"/>
        <v>0</v>
      </c>
      <c r="AG33" s="7">
        <f t="shared" si="3"/>
        <v>0</v>
      </c>
      <c r="AH33" s="7">
        <f t="shared" si="4"/>
        <v>3184.1271000000015</v>
      </c>
      <c r="AI33" s="7" t="str">
        <f t="shared" si="5"/>
        <v/>
      </c>
      <c r="AJ33" s="7">
        <f t="shared" si="6"/>
        <v>0</v>
      </c>
      <c r="AK33" s="7">
        <f t="shared" si="7"/>
        <v>0</v>
      </c>
      <c r="AL33" s="7">
        <f t="shared" si="8"/>
        <v>408730.16000000003</v>
      </c>
      <c r="AM33" s="7">
        <f t="shared" si="9"/>
        <v>0</v>
      </c>
      <c r="AN33" s="8">
        <f t="shared" ref="AN33:AW33" si="33">IF(AD33&lt;&gt;"",AD33/AD44,"")</f>
        <v>0</v>
      </c>
      <c r="AO33" s="8">
        <f t="shared" si="33"/>
        <v>0</v>
      </c>
      <c r="AP33" s="8">
        <f t="shared" si="33"/>
        <v>0</v>
      </c>
      <c r="AQ33" s="8">
        <f t="shared" si="33"/>
        <v>0</v>
      </c>
      <c r="AR33" s="8">
        <f t="shared" si="33"/>
        <v>5.4287724866604837E-3</v>
      </c>
      <c r="AS33" s="8" t="str">
        <f t="shared" si="33"/>
        <v/>
      </c>
      <c r="AT33" s="8">
        <f t="shared" si="33"/>
        <v>0</v>
      </c>
      <c r="AU33" s="8">
        <f t="shared" si="33"/>
        <v>0</v>
      </c>
      <c r="AV33" s="8">
        <f t="shared" si="33"/>
        <v>2.0379694303408729E-2</v>
      </c>
      <c r="AW33" s="8">
        <f t="shared" si="33"/>
        <v>0</v>
      </c>
      <c r="AX33" s="9">
        <f>((IF(AN33="",0,D60*C65*AN33))+(IF(AO33="",0,D60*D65*AO33))+(IF(AP33="",0,D60*E65*AP33))+(IF(AQ33="",0,D60*F65*AQ33))+(IF(AR33="",0,D60*G65*AR33))+(IF(AS33="",0,D60*H65*AS33))+(IF(AT33="",0,D60*I65*AT33))+(IF(AU33="",0,D60*J65*AU33))+(IF(AV33="",0,D60*K65*AV33)+IF(AW33="",0,D60*L65*AW33)))</f>
        <v>101879648.83258654</v>
      </c>
      <c r="AY33" s="9">
        <f t="shared" si="11"/>
        <v>-309740089.0826506</v>
      </c>
    </row>
    <row r="34" spans="1:51" x14ac:dyDescent="0.25">
      <c r="A34" t="s">
        <v>24</v>
      </c>
      <c r="B34" t="s">
        <v>33</v>
      </c>
      <c r="C34" t="s">
        <v>58</v>
      </c>
      <c r="D34">
        <v>570661355.58797312</v>
      </c>
      <c r="E34">
        <v>191100</v>
      </c>
      <c r="F34">
        <v>7.7988514997464863E-3</v>
      </c>
      <c r="G34">
        <v>85116</v>
      </c>
      <c r="H34">
        <v>30505</v>
      </c>
      <c r="I34">
        <v>147784</v>
      </c>
      <c r="J34">
        <v>0.21190000000000001</v>
      </c>
      <c r="K34">
        <v>37.454500000000003</v>
      </c>
      <c r="L34">
        <v>0.29409999999999997</v>
      </c>
      <c r="M34">
        <v>97.529399999999995</v>
      </c>
      <c r="N34">
        <v>0.88890000000000002</v>
      </c>
      <c r="O34">
        <v>1</v>
      </c>
      <c r="P34">
        <v>0.2</v>
      </c>
      <c r="Q34">
        <v>0.47370000000000001</v>
      </c>
      <c r="R34">
        <v>9.2200000000000006</v>
      </c>
      <c r="S34">
        <v>123.83</v>
      </c>
      <c r="T34" s="7">
        <f>IF(J34="","",IF(J34&lt;J44,0,(J34-J44)))</f>
        <v>0</v>
      </c>
      <c r="U34" s="7">
        <f>IF(K34="","",IF(K34&gt;K44,0,(K44-K34)))</f>
        <v>0</v>
      </c>
      <c r="V34" s="7">
        <f>IF(L34="","",IF(L34&lt;L44,0,(L34-L44)))</f>
        <v>0</v>
      </c>
      <c r="W34" s="7">
        <f>IF(M34="","",IF(M34&gt;M44,0,(M44-M34)))</f>
        <v>0</v>
      </c>
      <c r="X34" s="7">
        <f>IF(N34="","",IF(N34&lt;N44,0,(N34-N44)))</f>
        <v>0</v>
      </c>
      <c r="Y34" s="7">
        <f>IF(O34="","",IF(O34&lt;O44,0,(O34-O44)))</f>
        <v>0.44999999999999996</v>
      </c>
      <c r="Z34" s="7">
        <f>IF(P34="","",IF(P34&lt;P44,0,(P34-P44)))</f>
        <v>0</v>
      </c>
      <c r="AA34" s="7">
        <f>IF(Q34="","",IF(Q34&lt;Q44,0,(Q34-Q44)))</f>
        <v>0.35370000000000001</v>
      </c>
      <c r="AB34" s="7">
        <f>IF(R34="","",IF(R34&gt;R44,0,(R44-R34)))</f>
        <v>9.17</v>
      </c>
      <c r="AC34" s="7">
        <f>IF(S34="","",IF(S34&lt;S44,0,(S34-S44)))</f>
        <v>0</v>
      </c>
      <c r="AD34" s="7">
        <f t="shared" si="0"/>
        <v>0</v>
      </c>
      <c r="AE34" s="7">
        <f t="shared" si="1"/>
        <v>0</v>
      </c>
      <c r="AF34" s="7">
        <f t="shared" si="2"/>
        <v>0</v>
      </c>
      <c r="AG34" s="7">
        <f t="shared" si="3"/>
        <v>0</v>
      </c>
      <c r="AH34" s="7">
        <f t="shared" si="4"/>
        <v>0</v>
      </c>
      <c r="AI34" s="7">
        <f t="shared" si="5"/>
        <v>85994.999999999985</v>
      </c>
      <c r="AJ34" s="7">
        <f t="shared" si="6"/>
        <v>0</v>
      </c>
      <c r="AK34" s="7">
        <f t="shared" si="7"/>
        <v>67592.070000000007</v>
      </c>
      <c r="AL34" s="7">
        <f t="shared" si="8"/>
        <v>780513.72</v>
      </c>
      <c r="AM34" s="7">
        <f t="shared" si="9"/>
        <v>0</v>
      </c>
      <c r="AN34" s="8">
        <f t="shared" ref="AN34:AW34" si="34">IF(AD34&lt;&gt;"",AD34/AD44,"")</f>
        <v>0</v>
      </c>
      <c r="AO34" s="8">
        <f t="shared" si="34"/>
        <v>0</v>
      </c>
      <c r="AP34" s="8">
        <f t="shared" si="34"/>
        <v>0</v>
      </c>
      <c r="AQ34" s="8">
        <f t="shared" si="34"/>
        <v>0</v>
      </c>
      <c r="AR34" s="8">
        <f t="shared" si="34"/>
        <v>0</v>
      </c>
      <c r="AS34" s="8">
        <f t="shared" si="34"/>
        <v>0.10211271507917642</v>
      </c>
      <c r="AT34" s="8">
        <f t="shared" si="34"/>
        <v>0</v>
      </c>
      <c r="AU34" s="8">
        <f t="shared" si="34"/>
        <v>2.4407378079497163E-2</v>
      </c>
      <c r="AV34" s="8">
        <f t="shared" si="34"/>
        <v>3.8917194202689506E-2</v>
      </c>
      <c r="AW34" s="8">
        <f t="shared" si="34"/>
        <v>0</v>
      </c>
      <c r="AX34" s="9">
        <f>((IF(AN34="",0,D60*C65*AN34))+(IF(AO34="",0,D60*D65*AO34))+(IF(AP34="",0,D60*E65*AP34))+(IF(AQ34="",0,D60*F65*AQ34))+(IF(AR34="",0,D60*G65*AR34))+(IF(AS34="",0,D60*H65*AS34))+(IF(AT34="",0,D60*I65*AT34))+(IF(AU34="",0,D60*J65*AU34))+(IF(AV34="",0,D60*K65*AV34)+IF(AW34="",0,D60*L65*AW34)))</f>
        <v>966314057.44014883</v>
      </c>
      <c r="AY34" s="9">
        <f t="shared" si="11"/>
        <v>395652701.85217571</v>
      </c>
    </row>
    <row r="35" spans="1:51" x14ac:dyDescent="0.25">
      <c r="A35" t="s">
        <v>25</v>
      </c>
      <c r="B35" t="s">
        <v>33</v>
      </c>
      <c r="C35" t="s">
        <v>59</v>
      </c>
      <c r="D35">
        <v>165130463.8477433</v>
      </c>
      <c r="E35">
        <v>55298</v>
      </c>
      <c r="F35">
        <v>2.2567288866194731E-3</v>
      </c>
      <c r="G35">
        <v>20554</v>
      </c>
      <c r="H35">
        <v>8643</v>
      </c>
      <c r="I35">
        <v>38107</v>
      </c>
      <c r="J35">
        <v>0.1255</v>
      </c>
      <c r="R35">
        <v>4.7300000000000004</v>
      </c>
      <c r="S35">
        <v>5.25</v>
      </c>
      <c r="T35" s="7">
        <f>IF(J35="","",IF(J35&lt;J44,0,(J35-J44)))</f>
        <v>0</v>
      </c>
      <c r="U35" s="7" t="str">
        <f>IF(K35="","",IF(K35&gt;K44,0,(K44-K35)))</f>
        <v/>
      </c>
      <c r="V35" s="7" t="str">
        <f>IF(L35="","",IF(L35&lt;L44,0,(L35-L44)))</f>
        <v/>
      </c>
      <c r="W35" s="7" t="str">
        <f>IF(M35="","",IF(M35&gt;M44,0,(M44-M35)))</f>
        <v/>
      </c>
      <c r="X35" s="7" t="str">
        <f>IF(N35="","",IF(N35&lt;N44,0,(N35-N44)))</f>
        <v/>
      </c>
      <c r="Y35" s="7" t="str">
        <f>IF(O35="","",IF(O35&lt;O44,0,(O35-O44)))</f>
        <v/>
      </c>
      <c r="Z35" s="7" t="str">
        <f>IF(P35="","",IF(P35&lt;P44,0,(P35-P44)))</f>
        <v/>
      </c>
      <c r="AA35" s="7" t="str">
        <f>IF(Q35="","",IF(Q35&lt;Q44,0,(Q35-Q44)))</f>
        <v/>
      </c>
      <c r="AB35" s="7">
        <f>IF(R35="","",IF(R35&gt;R44,0,(R44-R35)))</f>
        <v>13.66</v>
      </c>
      <c r="AC35" s="7">
        <f>IF(S35="","",IF(S35&lt;S44,0,(S35-S44)))</f>
        <v>0</v>
      </c>
      <c r="AD35" s="7">
        <f t="shared" si="0"/>
        <v>0</v>
      </c>
      <c r="AE35" s="7" t="str">
        <f t="shared" si="1"/>
        <v/>
      </c>
      <c r="AF35" s="7" t="str">
        <f t="shared" si="2"/>
        <v/>
      </c>
      <c r="AG35" s="7" t="str">
        <f t="shared" si="3"/>
        <v/>
      </c>
      <c r="AH35" s="7" t="str">
        <f t="shared" si="4"/>
        <v/>
      </c>
      <c r="AI35" s="7" t="str">
        <f t="shared" si="5"/>
        <v/>
      </c>
      <c r="AJ35" s="7" t="str">
        <f t="shared" si="6"/>
        <v/>
      </c>
      <c r="AK35" s="7" t="str">
        <f t="shared" si="7"/>
        <v/>
      </c>
      <c r="AL35" s="7">
        <f t="shared" si="8"/>
        <v>280767.64</v>
      </c>
      <c r="AM35" s="7">
        <f t="shared" si="9"/>
        <v>0</v>
      </c>
      <c r="AN35" s="8">
        <f t="shared" ref="AN35:AW35" si="35">IF(AD35&lt;&gt;"",AD35/AD44,"")</f>
        <v>0</v>
      </c>
      <c r="AO35" s="8" t="str">
        <f t="shared" si="35"/>
        <v/>
      </c>
      <c r="AP35" s="8" t="str">
        <f t="shared" si="35"/>
        <v/>
      </c>
      <c r="AQ35" s="8" t="str">
        <f t="shared" si="35"/>
        <v/>
      </c>
      <c r="AR35" s="8" t="str">
        <f t="shared" si="35"/>
        <v/>
      </c>
      <c r="AS35" s="8" t="str">
        <f t="shared" si="35"/>
        <v/>
      </c>
      <c r="AT35" s="8" t="str">
        <f t="shared" si="35"/>
        <v/>
      </c>
      <c r="AU35" s="8" t="str">
        <f t="shared" si="35"/>
        <v/>
      </c>
      <c r="AV35" s="8">
        <f t="shared" si="35"/>
        <v>1.3999355157665665E-2</v>
      </c>
      <c r="AW35" s="8">
        <f t="shared" si="35"/>
        <v>0</v>
      </c>
      <c r="AX35" s="9">
        <f>((IF(AN35="",0,D60*C65*AN35))+(IF(AO35="",0,D60*D65*AO35))+(IF(AP35="",0,D60*E65*AP35))+(IF(AQ35="",0,D60*F65*AQ35))+(IF(AR35="",0,D60*G65*AR35))+(IF(AS35="",0,D60*H65*AS35))+(IF(AT35="",0,D60*I65*AT35))+(IF(AU35="",0,D60*J65*AU35))+(IF(AV35="",0,D60*K65*AV35)+IF(AW35="",0,D60*L65*AW35)))</f>
        <v>56340219.396918453</v>
      </c>
      <c r="AY35" s="9">
        <f t="shared" si="11"/>
        <v>-108790244.45082486</v>
      </c>
    </row>
    <row r="36" spans="1:51" x14ac:dyDescent="0.25">
      <c r="A36" t="s">
        <v>26</v>
      </c>
      <c r="B36" t="s">
        <v>33</v>
      </c>
      <c r="C36" t="s">
        <v>60</v>
      </c>
      <c r="D36">
        <v>1875857343.637814</v>
      </c>
      <c r="E36">
        <v>628177</v>
      </c>
      <c r="F36">
        <v>2.563610224257587E-2</v>
      </c>
      <c r="G36">
        <v>304821</v>
      </c>
      <c r="H36">
        <v>144965</v>
      </c>
      <c r="I36">
        <v>505262</v>
      </c>
      <c r="J36">
        <v>0.28460000000000002</v>
      </c>
      <c r="K36">
        <v>31.117599999999999</v>
      </c>
      <c r="L36">
        <v>0.17949999999999999</v>
      </c>
      <c r="M36">
        <v>71.230800000000002</v>
      </c>
      <c r="N36">
        <v>0.3614</v>
      </c>
      <c r="O36">
        <v>0</v>
      </c>
      <c r="P36">
        <v>0.1111</v>
      </c>
      <c r="Q36">
        <v>1.1599999999999999E-2</v>
      </c>
      <c r="R36">
        <v>27.15</v>
      </c>
      <c r="S36">
        <v>336.66</v>
      </c>
      <c r="T36" s="7">
        <f>IF(J36="","",IF(J36&lt;J44,0,(J36-J44)))</f>
        <v>0</v>
      </c>
      <c r="U36" s="7">
        <f>IF(K36="","",IF(K36&gt;K44,0,(K44-K36)))</f>
        <v>0</v>
      </c>
      <c r="V36" s="7">
        <f>IF(L36="","",IF(L36&lt;L44,0,(L36-L44)))</f>
        <v>0</v>
      </c>
      <c r="W36" s="7">
        <f>IF(M36="","",IF(M36&gt;M44,0,(M44-M36)))</f>
        <v>0</v>
      </c>
      <c r="X36" s="7">
        <f>IF(N36="","",IF(N36&lt;N44,0,(N36-N44)))</f>
        <v>0</v>
      </c>
      <c r="Y36" s="7">
        <f>IF(O36="","",IF(O36&lt;O44,0,(O36-O44)))</f>
        <v>0</v>
      </c>
      <c r="Z36" s="7">
        <f>IF(P36="","",IF(P36&lt;P44,0,(P36-P44)))</f>
        <v>0</v>
      </c>
      <c r="AA36" s="7">
        <f>IF(Q36="","",IF(Q36&lt;Q44,0,(Q36-Q44)))</f>
        <v>0</v>
      </c>
      <c r="AB36" s="7">
        <f>IF(R36="","",IF(R36&gt;R44,0,(R44-R36)))</f>
        <v>0</v>
      </c>
      <c r="AC36" s="7">
        <f>IF(S36="","",IF(S36&lt;S44,0,(S36-S44)))</f>
        <v>0</v>
      </c>
      <c r="AD36" s="7">
        <f t="shared" si="0"/>
        <v>0</v>
      </c>
      <c r="AE36" s="7">
        <f t="shared" si="1"/>
        <v>0</v>
      </c>
      <c r="AF36" s="7">
        <f t="shared" si="2"/>
        <v>0</v>
      </c>
      <c r="AG36" s="7">
        <f t="shared" si="3"/>
        <v>0</v>
      </c>
      <c r="AH36" s="7">
        <f t="shared" si="4"/>
        <v>0</v>
      </c>
      <c r="AI36" s="7">
        <f t="shared" si="5"/>
        <v>0</v>
      </c>
      <c r="AJ36" s="7">
        <f t="shared" si="6"/>
        <v>0</v>
      </c>
      <c r="AK36" s="7">
        <f t="shared" si="7"/>
        <v>0</v>
      </c>
      <c r="AL36" s="7">
        <f t="shared" si="8"/>
        <v>0</v>
      </c>
      <c r="AM36" s="7">
        <f t="shared" si="9"/>
        <v>0</v>
      </c>
      <c r="AN36" s="8">
        <f t="shared" ref="AN36:AW36" si="36">IF(AD36&lt;&gt;"",AD36/AD44,"")</f>
        <v>0</v>
      </c>
      <c r="AO36" s="8">
        <f t="shared" si="36"/>
        <v>0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8">
        <f t="shared" si="36"/>
        <v>0</v>
      </c>
      <c r="AX36" s="9">
        <f>((IF(AN36="",0,D60*C65*AN36))+(IF(AO36="",0,D60*D65*AO36))+(IF(AP36="",0,D60*E65*AP36))+(IF(AQ36="",0,D60*F65*AQ36))+(IF(AR36="",0,D60*G65*AR36))+(IF(AS36="",0,D60*H65*AS36))+(IF(AT36="",0,D60*I65*AT36))+(IF(AU36="",0,D60*J65*AU36))+(IF(AV36="",0,D60*K65*AV36)+IF(AW36="",0,D60*L65*AW36)))</f>
        <v>0</v>
      </c>
      <c r="AY36" s="9">
        <f t="shared" si="11"/>
        <v>-1875857343.637814</v>
      </c>
    </row>
    <row r="37" spans="1:51" x14ac:dyDescent="0.25">
      <c r="A37" t="s">
        <v>27</v>
      </c>
      <c r="B37" t="s">
        <v>33</v>
      </c>
      <c r="C37" t="s">
        <v>61</v>
      </c>
      <c r="D37">
        <v>2592537532.117157</v>
      </c>
      <c r="E37">
        <v>868175</v>
      </c>
      <c r="F37">
        <v>3.5430496602786007E-2</v>
      </c>
      <c r="G37">
        <v>416518</v>
      </c>
      <c r="H37">
        <v>193131</v>
      </c>
      <c r="I37">
        <v>705322</v>
      </c>
      <c r="J37">
        <v>0.17929999999999999</v>
      </c>
      <c r="K37">
        <v>31.2273</v>
      </c>
      <c r="L37">
        <v>0.55210000000000004</v>
      </c>
      <c r="M37">
        <v>40.338799999999999</v>
      </c>
      <c r="N37">
        <v>0.98080000000000001</v>
      </c>
      <c r="O37">
        <v>0.6</v>
      </c>
      <c r="P37">
        <v>8.1299999999999997E-2</v>
      </c>
      <c r="Q37">
        <v>0.50509999999999999</v>
      </c>
      <c r="R37">
        <v>27.36</v>
      </c>
      <c r="S37">
        <v>437.96</v>
      </c>
      <c r="T37" s="7">
        <f>IF(J37="","",IF(J37&lt;J44,0,(J37-J44)))</f>
        <v>0</v>
      </c>
      <c r="U37" s="7">
        <f>IF(K37="","",IF(K37&gt;K44,0,(K44-K37)))</f>
        <v>0</v>
      </c>
      <c r="V37" s="7">
        <f>IF(L37="","",IF(L37&lt;L44,0,(L37-L44)))</f>
        <v>0</v>
      </c>
      <c r="W37" s="7">
        <f>IF(M37="","",IF(M37&gt;M44,0,(M44-M37)))</f>
        <v>4.6612000000000009</v>
      </c>
      <c r="X37" s="7">
        <f>IF(N37="","",IF(N37&lt;N44,0,(N37-N44)))</f>
        <v>8.0799999999999983E-2</v>
      </c>
      <c r="Y37" s="7">
        <f>IF(O37="","",IF(O37&lt;O44,0,(O37-O44)))</f>
        <v>4.9999999999999933E-2</v>
      </c>
      <c r="Z37" s="7">
        <f>IF(P37="","",IF(P37&lt;P44,0,(P37-P44)))</f>
        <v>0</v>
      </c>
      <c r="AA37" s="7">
        <f>IF(Q37="","",IF(Q37&lt;Q44,0,(Q37-Q44)))</f>
        <v>0.3851</v>
      </c>
      <c r="AB37" s="7">
        <f>IF(R37="","",IF(R37&gt;R44,0,(R44-R37)))</f>
        <v>0</v>
      </c>
      <c r="AC37" s="7">
        <f>IF(S37="","",IF(S37&lt;S44,0,(S37-S44)))</f>
        <v>9.9899999999999523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4046737.310000001</v>
      </c>
      <c r="AH37" s="7">
        <f t="shared" si="4"/>
        <v>70148.539999999979</v>
      </c>
      <c r="AI37" s="7">
        <f t="shared" si="5"/>
        <v>43408.749999999942</v>
      </c>
      <c r="AJ37" s="7">
        <f t="shared" si="6"/>
        <v>0</v>
      </c>
      <c r="AK37" s="7">
        <f t="shared" si="7"/>
        <v>334334.1925</v>
      </c>
      <c r="AL37" s="7">
        <f t="shared" si="8"/>
        <v>0</v>
      </c>
      <c r="AM37" s="7">
        <f t="shared" si="9"/>
        <v>7046166.7799999667</v>
      </c>
      <c r="AN37" s="8">
        <f t="shared" ref="AN37:AW37" si="37">IF(AD37&lt;&gt;"",AD37/AD44,"")</f>
        <v>0</v>
      </c>
      <c r="AO37" s="8">
        <f t="shared" si="37"/>
        <v>0</v>
      </c>
      <c r="AP37" s="8">
        <f t="shared" si="37"/>
        <v>0</v>
      </c>
      <c r="AQ37" s="8">
        <f t="shared" si="37"/>
        <v>0.16116636549058883</v>
      </c>
      <c r="AR37" s="8">
        <f t="shared" si="37"/>
        <v>0.11959964284447129</v>
      </c>
      <c r="AS37" s="8">
        <f t="shared" si="37"/>
        <v>5.1544686559604563E-2</v>
      </c>
      <c r="AT37" s="8">
        <f t="shared" si="37"/>
        <v>0</v>
      </c>
      <c r="AU37" s="8">
        <f t="shared" si="37"/>
        <v>0.12072749127598673</v>
      </c>
      <c r="AV37" s="8">
        <f t="shared" si="37"/>
        <v>0</v>
      </c>
      <c r="AW37" s="8">
        <f t="shared" si="37"/>
        <v>4.7374419367807565E-3</v>
      </c>
      <c r="AX37" s="9">
        <f>((IF(AN37="",0,D60*C65*AN37))+(IF(AO37="",0,D60*D65*AO37))+(IF(AP37="",0,D60*E65*AP37))+(IF(AQ37="",0,D60*F65*AQ37))+(IF(AR37="",0,D60*G65*AR37))+(IF(AS37="",0,D60*H65*AS37))+(IF(AT37="",0,D60*I65*AT37))+(IF(AU37="",0,D60*J65*AU37))+(IF(AV37="",0,D60*K65*AV37)+IF(AW37="",0,D60*L65*AW37)))</f>
        <v>2389879995.898828</v>
      </c>
      <c r="AY37" s="9">
        <f t="shared" si="11"/>
        <v>-202657536.21832895</v>
      </c>
    </row>
    <row r="38" spans="1:51" x14ac:dyDescent="0.25">
      <c r="A38" t="s">
        <v>28</v>
      </c>
      <c r="B38" t="s">
        <v>33</v>
      </c>
      <c r="C38" t="s">
        <v>62</v>
      </c>
      <c r="D38">
        <v>6224341666.1032228</v>
      </c>
      <c r="E38">
        <v>2084374</v>
      </c>
      <c r="F38">
        <v>8.50639628253929E-2</v>
      </c>
      <c r="G38">
        <v>925504</v>
      </c>
      <c r="H38">
        <v>384800</v>
      </c>
      <c r="I38">
        <v>1626088</v>
      </c>
      <c r="J38">
        <v>0.19219999999999998</v>
      </c>
      <c r="K38">
        <v>54.453800000000001</v>
      </c>
      <c r="L38">
        <v>0.35460000000000003</v>
      </c>
      <c r="M38">
        <v>85.200800000000001</v>
      </c>
      <c r="N38">
        <v>0.75690000000000002</v>
      </c>
      <c r="O38">
        <v>0.33329999999999999</v>
      </c>
      <c r="P38">
        <v>0.2838</v>
      </c>
      <c r="Q38">
        <v>9.3299999999999994E-2</v>
      </c>
      <c r="R38">
        <v>18.350000000000001</v>
      </c>
      <c r="S38">
        <v>170.04</v>
      </c>
      <c r="T38" s="7">
        <f>IF(J38="","",IF(J38&lt;J44,0,(J38-J44)))</f>
        <v>0</v>
      </c>
      <c r="U38" s="7">
        <f>IF(K38="","",IF(K38&gt;K44,0,(K44-K38)))</f>
        <v>0</v>
      </c>
      <c r="V38" s="7">
        <f>IF(L38="","",IF(L38&lt;L44,0,(L38-L44)))</f>
        <v>0</v>
      </c>
      <c r="W38" s="7">
        <f>IF(M38="","",IF(M38&gt;M44,0,(M44-M38)))</f>
        <v>0</v>
      </c>
      <c r="X38" s="7">
        <f>IF(N38="","",IF(N38&lt;N44,0,(N38-N44)))</f>
        <v>0</v>
      </c>
      <c r="Y38" s="7">
        <f>IF(O38="","",IF(O38&lt;O44,0,(O38-O44)))</f>
        <v>0</v>
      </c>
      <c r="Z38" s="7">
        <f>IF(P38="","",IF(P38&lt;P44,0,(P38-P44)))</f>
        <v>0</v>
      </c>
      <c r="AA38" s="7">
        <f>IF(Q38="","",IF(Q38&lt;Q44,0,(Q38-Q44)))</f>
        <v>0</v>
      </c>
      <c r="AB38" s="7">
        <f>IF(R38="","",IF(R38&gt;R44,0,(R44-R38)))</f>
        <v>3.9999999999999147E-2</v>
      </c>
      <c r="AC38" s="7">
        <f>IF(S38="","",IF(S38&lt;S44,0,(S38-S44)))</f>
        <v>0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0</v>
      </c>
      <c r="AI38" s="7">
        <f t="shared" si="5"/>
        <v>0</v>
      </c>
      <c r="AJ38" s="7">
        <f t="shared" si="6"/>
        <v>0</v>
      </c>
      <c r="AK38" s="7">
        <f t="shared" si="7"/>
        <v>0</v>
      </c>
      <c r="AL38" s="7">
        <f t="shared" si="8"/>
        <v>37020.15999999921</v>
      </c>
      <c r="AM38" s="7">
        <f t="shared" si="9"/>
        <v>0</v>
      </c>
      <c r="AN38" s="8">
        <f t="shared" ref="AN38:AW38" si="38">IF(AD38&lt;&gt;"",AD38/AD44,"")</f>
        <v>0</v>
      </c>
      <c r="AO38" s="8">
        <f t="shared" si="38"/>
        <v>0</v>
      </c>
      <c r="AP38" s="8">
        <f t="shared" si="38"/>
        <v>0</v>
      </c>
      <c r="AQ38" s="8">
        <f t="shared" si="38"/>
        <v>0</v>
      </c>
      <c r="AR38" s="8">
        <f t="shared" si="38"/>
        <v>0</v>
      </c>
      <c r="AS38" s="8">
        <f t="shared" si="38"/>
        <v>0</v>
      </c>
      <c r="AT38" s="8">
        <f t="shared" si="38"/>
        <v>0</v>
      </c>
      <c r="AU38" s="8">
        <f t="shared" si="38"/>
        <v>0</v>
      </c>
      <c r="AV38" s="8">
        <f t="shared" si="38"/>
        <v>1.8458621792511311E-3</v>
      </c>
      <c r="AW38" s="8">
        <f t="shared" si="38"/>
        <v>0</v>
      </c>
      <c r="AX38" s="9">
        <f>((IF(AN38="",0,D60*C65*AN38))+(IF(AO38="",0,D60*D65*AO38))+(IF(AP38="",0,D60*E65*AP38))+(IF(AQ38="",0,D60*F65*AQ38))+(IF(AR38="",0,D60*G65*AR38))+(IF(AS38="",0,D60*H65*AS38))+(IF(AT38="",0,D60*I65*AT38))+(IF(AU38="",0,D60*J65*AU38))+(IF(AV38="",0,D60*K65*AV38)+IF(AW38="",0,D60*L65*AW38)))</f>
        <v>7428647.8901520837</v>
      </c>
      <c r="AY38" s="9">
        <f t="shared" si="11"/>
        <v>-6216913018.2130709</v>
      </c>
    </row>
    <row r="39" spans="1:51" x14ac:dyDescent="0.25">
      <c r="A39" t="s">
        <v>29</v>
      </c>
      <c r="B39" t="s">
        <v>33</v>
      </c>
      <c r="C39" t="s">
        <v>63</v>
      </c>
      <c r="D39">
        <v>4972344694.5358505</v>
      </c>
      <c r="E39">
        <v>1665112</v>
      </c>
      <c r="F39">
        <v>6.7953747872558201E-2</v>
      </c>
      <c r="G39">
        <v>757077</v>
      </c>
      <c r="H39">
        <v>316810</v>
      </c>
      <c r="I39">
        <v>1289577</v>
      </c>
      <c r="J39">
        <v>8.5000000000000006E-2</v>
      </c>
      <c r="K39">
        <v>59.054699999999997</v>
      </c>
      <c r="L39">
        <v>0.37280000000000002</v>
      </c>
      <c r="M39">
        <v>75.464799999999997</v>
      </c>
      <c r="N39">
        <v>0.83499999999999996</v>
      </c>
      <c r="O39">
        <v>0.3125</v>
      </c>
      <c r="P39">
        <v>0.12770000000000001</v>
      </c>
      <c r="Q39">
        <v>0.2268</v>
      </c>
      <c r="R39">
        <v>23</v>
      </c>
      <c r="S39">
        <v>264.43</v>
      </c>
      <c r="T39" s="7">
        <f>IF(J39="","",IF(J39&lt;J44,0,(J39-J44)))</f>
        <v>0</v>
      </c>
      <c r="U39" s="7">
        <f>IF(K39="","",IF(K39&gt;K44,0,(K44-K39)))</f>
        <v>0</v>
      </c>
      <c r="V39" s="7">
        <f>IF(L39="","",IF(L39&lt;L44,0,(L39-L44)))</f>
        <v>0</v>
      </c>
      <c r="W39" s="7">
        <f>IF(M39="","",IF(M39&gt;M44,0,(M44-M39)))</f>
        <v>0</v>
      </c>
      <c r="X39" s="7">
        <f>IF(N39="","",IF(N39&lt;N44,0,(N39-N44)))</f>
        <v>0</v>
      </c>
      <c r="Y39" s="7">
        <f>IF(O39="","",IF(O39&lt;O44,0,(O39-O44)))</f>
        <v>0</v>
      </c>
      <c r="Z39" s="7">
        <f>IF(P39="","",IF(P39&lt;P44,0,(P39-P44)))</f>
        <v>0</v>
      </c>
      <c r="AA39" s="7">
        <f>IF(Q39="","",IF(Q39&lt;Q44,0,(Q39-Q44)))</f>
        <v>0.10680000000000001</v>
      </c>
      <c r="AB39" s="7">
        <f>IF(R39="","",IF(R39&gt;R44,0,(R44-R39)))</f>
        <v>0</v>
      </c>
      <c r="AC39" s="7">
        <f>IF(S39="","",IF(S39&lt;S44,0,(S39-S44)))</f>
        <v>0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0</v>
      </c>
      <c r="AI39" s="7">
        <f t="shared" si="5"/>
        <v>0</v>
      </c>
      <c r="AJ39" s="7">
        <f t="shared" si="6"/>
        <v>0</v>
      </c>
      <c r="AK39" s="7">
        <f t="shared" si="7"/>
        <v>177833.96160000001</v>
      </c>
      <c r="AL39" s="7">
        <f t="shared" si="8"/>
        <v>0</v>
      </c>
      <c r="AM39" s="7">
        <f t="shared" si="9"/>
        <v>0</v>
      </c>
      <c r="AN39" s="8">
        <f t="shared" ref="AN39:AW39" si="39">IF(AD39&lt;&gt;"",AD39/AD44,"")</f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</v>
      </c>
      <c r="AS39" s="8">
        <f t="shared" si="39"/>
        <v>0</v>
      </c>
      <c r="AT39" s="8">
        <f t="shared" si="39"/>
        <v>0</v>
      </c>
      <c r="AU39" s="8">
        <f t="shared" si="39"/>
        <v>6.4215532031286812E-2</v>
      </c>
      <c r="AV39" s="8">
        <f t="shared" si="39"/>
        <v>0</v>
      </c>
      <c r="AW39" s="8">
        <f t="shared" si="39"/>
        <v>0</v>
      </c>
      <c r="AX39" s="9">
        <f>((IF(AN39="",0,D60*C65*AN39))+(IF(AO39="",0,D60*D65*AO39))+(IF(AP39="",0,D60*E65*AP39))+(IF(AQ39="",0,D60*F65*AQ39))+(IF(AR39="",0,D60*G65*AR39))+(IF(AS39="",0,D60*H65*AS39))+(IF(AT39="",0,D60*I65*AT39))+(IF(AU39="",0,D60*J65*AU39))+(IF(AV39="",0,D60*K65*AV39)+IF(AW39="",0,D60*L65*AW39)))</f>
        <v>164458355.13073808</v>
      </c>
      <c r="AY39" s="9">
        <f t="shared" si="11"/>
        <v>-4807886339.4051123</v>
      </c>
    </row>
    <row r="40" spans="1:51" x14ac:dyDescent="0.25">
      <c r="A40" t="s">
        <v>30</v>
      </c>
      <c r="B40" t="s">
        <v>33</v>
      </c>
      <c r="C40" t="s">
        <v>64</v>
      </c>
      <c r="D40">
        <v>3069898294.3299818</v>
      </c>
      <c r="E40">
        <v>1028031</v>
      </c>
      <c r="F40">
        <v>4.1954270571093043E-2</v>
      </c>
      <c r="G40">
        <v>452257</v>
      </c>
      <c r="H40">
        <v>186017</v>
      </c>
      <c r="I40">
        <v>796542</v>
      </c>
      <c r="J40">
        <v>0.23469999999999999</v>
      </c>
      <c r="K40">
        <v>47.4514</v>
      </c>
      <c r="L40">
        <v>0.32950000000000002</v>
      </c>
      <c r="M40">
        <v>83.154899999999998</v>
      </c>
      <c r="N40">
        <v>0.9194</v>
      </c>
      <c r="O40">
        <v>0</v>
      </c>
      <c r="P40">
        <v>0.15379999999999999</v>
      </c>
      <c r="Q40">
        <v>0.35449999999999998</v>
      </c>
      <c r="R40">
        <v>20.77</v>
      </c>
      <c r="S40">
        <v>254.22</v>
      </c>
      <c r="T40" s="7">
        <f>IF(J40="","",IF(J40&lt;J44,0,(J40-J44)))</f>
        <v>0</v>
      </c>
      <c r="U40" s="7">
        <f>IF(K40="","",IF(K40&gt;K44,0,(K44-K40)))</f>
        <v>0</v>
      </c>
      <c r="V40" s="7">
        <f>IF(L40="","",IF(L40&lt;L44,0,(L40-L44)))</f>
        <v>0</v>
      </c>
      <c r="W40" s="7">
        <f>IF(M40="","",IF(M40&gt;M44,0,(M44-M40)))</f>
        <v>0</v>
      </c>
      <c r="X40" s="7">
        <f>IF(N40="","",IF(N40&lt;N44,0,(N40-N44)))</f>
        <v>1.9399999999999973E-2</v>
      </c>
      <c r="Y40" s="7">
        <f>IF(O40="","",IF(O40&lt;O44,0,(O40-O44)))</f>
        <v>0</v>
      </c>
      <c r="Z40" s="7">
        <f>IF(P40="","",IF(P40&lt;P44,0,(P40-P44)))</f>
        <v>0</v>
      </c>
      <c r="AA40" s="7">
        <f>IF(Q40="","",IF(Q40&lt;Q44,0,(Q40-Q44)))</f>
        <v>0.23449999999999999</v>
      </c>
      <c r="AB40" s="7">
        <f>IF(R40="","",IF(R40&gt;R44,0,(R44-R40)))</f>
        <v>0</v>
      </c>
      <c r="AC40" s="7">
        <f>IF(S40="","",IF(S40&lt;S44,0,(S40-S44)))</f>
        <v>0</v>
      </c>
      <c r="AD40" s="7">
        <f t="shared" si="0"/>
        <v>0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19943.801399999971</v>
      </c>
      <c r="AI40" s="7">
        <f t="shared" si="5"/>
        <v>0</v>
      </c>
      <c r="AJ40" s="7">
        <f t="shared" si="6"/>
        <v>0</v>
      </c>
      <c r="AK40" s="7">
        <f t="shared" si="7"/>
        <v>241073.26949999999</v>
      </c>
      <c r="AL40" s="7">
        <f t="shared" si="8"/>
        <v>0</v>
      </c>
      <c r="AM40" s="7">
        <f t="shared" si="9"/>
        <v>0</v>
      </c>
      <c r="AN40" s="8">
        <f t="shared" ref="AN40:AW40" si="40">IF(AD40&lt;&gt;"",AD40/AD44,"")</f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3.4003152801199622E-2</v>
      </c>
      <c r="AS40" s="8">
        <f t="shared" si="40"/>
        <v>0</v>
      </c>
      <c r="AT40" s="8">
        <f t="shared" si="40"/>
        <v>0</v>
      </c>
      <c r="AU40" s="8">
        <f t="shared" si="40"/>
        <v>8.705113534098026E-2</v>
      </c>
      <c r="AV40" s="8">
        <f t="shared" si="40"/>
        <v>0</v>
      </c>
      <c r="AW40" s="8">
        <f t="shared" si="40"/>
        <v>0</v>
      </c>
      <c r="AX40" s="9">
        <f>((IF(AN40="",0,D60*C65*AN40))+(IF(AO40="",0,D60*D65*AO40))+(IF(AP40="",0,D60*E65*AP40))+(IF(AQ40="",0,D60*F65*AQ40))+(IF(AR40="",0,D60*G65*AR40))+(IF(AS40="",0,D60*H65*AS40))+(IF(AT40="",0,D60*I65*AT40))+(IF(AU40="",0,D60*J65*AU40))+(IF(AV40="",0,D60*K65*AV40)+IF(AW40="",0,D60*L65*AW40)))</f>
        <v>347345942.55941314</v>
      </c>
      <c r="AY40" s="9">
        <f t="shared" si="11"/>
        <v>-2722552351.7705688</v>
      </c>
    </row>
    <row r="41" spans="1:51" x14ac:dyDescent="0.25">
      <c r="A41" t="s">
        <v>31</v>
      </c>
      <c r="B41" t="s">
        <v>33</v>
      </c>
      <c r="C41" t="s">
        <v>65</v>
      </c>
      <c r="D41">
        <v>2971524160.174386</v>
      </c>
      <c r="E41">
        <v>995088</v>
      </c>
      <c r="F41">
        <v>4.0609856311772538E-2</v>
      </c>
      <c r="G41">
        <v>490032</v>
      </c>
      <c r="H41">
        <v>201335</v>
      </c>
      <c r="I41">
        <v>812482</v>
      </c>
      <c r="J41">
        <v>0.32030000000000003</v>
      </c>
      <c r="K41">
        <v>43.523499999999999</v>
      </c>
      <c r="L41">
        <v>0.39900000000000002</v>
      </c>
      <c r="M41">
        <v>81.528599999999997</v>
      </c>
      <c r="N41">
        <v>0.72499999999999998</v>
      </c>
      <c r="O41">
        <v>0.5</v>
      </c>
      <c r="P41">
        <v>0.31879999999999997</v>
      </c>
      <c r="Q41">
        <v>9.35E-2</v>
      </c>
      <c r="R41">
        <v>17.54</v>
      </c>
      <c r="S41">
        <v>281.61</v>
      </c>
      <c r="T41" s="7">
        <f>IF(J41="","",IF(J41&lt;J44,0,(J41-J44)))</f>
        <v>0</v>
      </c>
      <c r="U41" s="7">
        <f>IF(K41="","",IF(K41&gt;K44,0,(K44-K41)))</f>
        <v>0</v>
      </c>
      <c r="V41" s="7">
        <f>IF(L41="","",IF(L41&lt;L44,0,(L41-L44)))</f>
        <v>0</v>
      </c>
      <c r="W41" s="7">
        <f>IF(M41="","",IF(M41&gt;M44,0,(M44-M41)))</f>
        <v>0</v>
      </c>
      <c r="X41" s="7">
        <f>IF(N41="","",IF(N41&lt;N44,0,(N41-N44)))</f>
        <v>0</v>
      </c>
      <c r="Y41" s="7">
        <f>IF(O41="","",IF(O41&lt;O44,0,(O41-O44)))</f>
        <v>0</v>
      </c>
      <c r="Z41" s="7">
        <f>IF(P41="","",IF(P41&lt;P44,0,(P41-P44)))</f>
        <v>0</v>
      </c>
      <c r="AA41" s="7">
        <f>IF(Q41="","",IF(Q41&lt;Q44,0,(Q41-Q44)))</f>
        <v>0</v>
      </c>
      <c r="AB41" s="7">
        <f>IF(R41="","",IF(R41&gt;R44,0,(R44-R41)))</f>
        <v>0.85000000000000142</v>
      </c>
      <c r="AC41" s="7">
        <f>IF(S41="","",IF(S41&lt;S44,0,(S41-S44)))</f>
        <v>0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0</v>
      </c>
      <c r="AI41" s="7">
        <f t="shared" si="5"/>
        <v>0</v>
      </c>
      <c r="AJ41" s="7">
        <f t="shared" si="6"/>
        <v>0</v>
      </c>
      <c r="AK41" s="7">
        <f t="shared" si="7"/>
        <v>0</v>
      </c>
      <c r="AL41" s="7">
        <f t="shared" si="8"/>
        <v>416527.20000000071</v>
      </c>
      <c r="AM41" s="7">
        <f t="shared" si="9"/>
        <v>0</v>
      </c>
      <c r="AN41" s="8">
        <f t="shared" ref="AN41:AW41" si="41">IF(AD41&lt;&gt;"",AD41/AD44,"")</f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0</v>
      </c>
      <c r="AS41" s="8">
        <f t="shared" si="41"/>
        <v>0</v>
      </c>
      <c r="AT41" s="8">
        <f t="shared" si="41"/>
        <v>0</v>
      </c>
      <c r="AU41" s="8">
        <f t="shared" si="41"/>
        <v>0</v>
      </c>
      <c r="AV41" s="8">
        <f t="shared" si="41"/>
        <v>2.0768462510950506E-2</v>
      </c>
      <c r="AW41" s="8">
        <f t="shared" si="41"/>
        <v>0</v>
      </c>
      <c r="AX41" s="9">
        <f>((IF(AN41="",0,D60*C65*AN41))+(IF(AO41="",0,D60*D65*AO41))+(IF(AP41="",0,D60*E65*AP41))+(IF(AQ41="",0,D60*F65*AQ41))+(IF(AR41="",0,D60*G65*AR41))+(IF(AS41="",0,D60*H65*AS41))+(IF(AT41="",0,D60*I65*AT41))+(IF(AU41="",0,D60*J65*AU41))+(IF(AV41="",0,D60*K65*AV41)+IF(AW41="",0,D60*L65*AW41)))</f>
        <v>83582402.276787207</v>
      </c>
      <c r="AY41" s="9">
        <f t="shared" si="11"/>
        <v>-2887941757.8975987</v>
      </c>
    </row>
    <row r="42" spans="1:51" x14ac:dyDescent="0.25">
      <c r="A42" t="s">
        <v>32</v>
      </c>
      <c r="B42" t="s">
        <v>33</v>
      </c>
      <c r="C42" t="s">
        <v>66</v>
      </c>
      <c r="D42">
        <v>3787710249.7050228</v>
      </c>
      <c r="E42">
        <v>1268408</v>
      </c>
      <c r="F42">
        <v>5.1764132041289587E-2</v>
      </c>
      <c r="G42">
        <v>579335</v>
      </c>
      <c r="H42">
        <v>242962</v>
      </c>
      <c r="I42">
        <v>977769</v>
      </c>
      <c r="J42">
        <v>0.24929999999999999</v>
      </c>
      <c r="K42">
        <v>44.543900000000001</v>
      </c>
      <c r="L42">
        <v>0.47160000000000002</v>
      </c>
      <c r="M42">
        <v>55.951799999999999</v>
      </c>
      <c r="N42">
        <v>0.93959999999999999</v>
      </c>
      <c r="O42">
        <v>0.37930000000000003</v>
      </c>
      <c r="P42">
        <v>0.37840000000000001</v>
      </c>
      <c r="Q42">
        <v>0.30669999999999997</v>
      </c>
      <c r="R42">
        <v>20.72</v>
      </c>
      <c r="S42">
        <v>339.14</v>
      </c>
      <c r="T42" s="7">
        <f>IF(J42="","",IF(J42&lt;J44,0,(J42-J44)))</f>
        <v>0</v>
      </c>
      <c r="U42" s="7">
        <f>IF(K42="","",IF(K42&gt;K44,0,(K44-K42)))</f>
        <v>0</v>
      </c>
      <c r="V42" s="7">
        <f>IF(L42="","",IF(L42&lt;L44,0,(L42-L44)))</f>
        <v>0</v>
      </c>
      <c r="W42" s="7">
        <f>IF(M42="","",IF(M42&gt;M44,0,(M44-M42)))</f>
        <v>0</v>
      </c>
      <c r="X42" s="7">
        <f>IF(N42="","",IF(N42&lt;N44,0,(N42-N44)))</f>
        <v>3.9599999999999969E-2</v>
      </c>
      <c r="Y42" s="7">
        <f>IF(O42="","",IF(O42&lt;O44,0,(O42-O44)))</f>
        <v>0</v>
      </c>
      <c r="Z42" s="7">
        <f>IF(P42="","",IF(P42&lt;P44,0,(P42-P44)))</f>
        <v>0</v>
      </c>
      <c r="AA42" s="7">
        <f>IF(Q42="","",IF(Q42&lt;Q44,0,(Q42-Q44)))</f>
        <v>0.18669999999999998</v>
      </c>
      <c r="AB42" s="7">
        <f>IF(R42="","",IF(R42&gt;R44,0,(R44-R42)))</f>
        <v>0</v>
      </c>
      <c r="AC42" s="7">
        <f>IF(S42="","",IF(S42&lt;S44,0,(S42-S44)))</f>
        <v>0</v>
      </c>
      <c r="AD42" s="7">
        <f t="shared" si="0"/>
        <v>0</v>
      </c>
      <c r="AE42" s="7">
        <f t="shared" si="1"/>
        <v>0</v>
      </c>
      <c r="AF42" s="7">
        <f t="shared" si="2"/>
        <v>0</v>
      </c>
      <c r="AG42" s="7">
        <f t="shared" si="3"/>
        <v>0</v>
      </c>
      <c r="AH42" s="7">
        <f t="shared" si="4"/>
        <v>50228.956799999964</v>
      </c>
      <c r="AI42" s="7">
        <f t="shared" si="5"/>
        <v>0</v>
      </c>
      <c r="AJ42" s="7">
        <f t="shared" si="6"/>
        <v>0</v>
      </c>
      <c r="AK42" s="7">
        <f t="shared" si="7"/>
        <v>236811.77359999996</v>
      </c>
      <c r="AL42" s="7">
        <f t="shared" si="8"/>
        <v>0</v>
      </c>
      <c r="AM42" s="7">
        <f t="shared" si="9"/>
        <v>0</v>
      </c>
      <c r="AN42" s="8">
        <f t="shared" ref="AN42:AW42" si="42">IF(AD42&lt;&gt;"",AD42/AD44,"")</f>
        <v>0</v>
      </c>
      <c r="AO42" s="8">
        <f t="shared" si="42"/>
        <v>0</v>
      </c>
      <c r="AP42" s="8">
        <f t="shared" si="42"/>
        <v>0</v>
      </c>
      <c r="AQ42" s="8">
        <f t="shared" si="42"/>
        <v>0</v>
      </c>
      <c r="AR42" s="8">
        <f t="shared" si="42"/>
        <v>8.563778082523707E-2</v>
      </c>
      <c r="AS42" s="8">
        <f t="shared" si="42"/>
        <v>0</v>
      </c>
      <c r="AT42" s="8">
        <f t="shared" si="42"/>
        <v>0</v>
      </c>
      <c r="AU42" s="8">
        <f t="shared" si="42"/>
        <v>8.5512316636130292E-2</v>
      </c>
      <c r="AV42" s="8">
        <f t="shared" si="42"/>
        <v>0</v>
      </c>
      <c r="AW42" s="8">
        <f t="shared" si="42"/>
        <v>0</v>
      </c>
      <c r="AX42" s="9">
        <f>((IF(AN42="",0,D60*C65*AN42))+(IF(AO42="",0,D60*D65*AO42))+(IF(AP42="",0,D60*E65*AP42))+(IF(AQ42="",0,D60*F65*AQ42))+(IF(AR42="",0,D60*G65*AR42))+(IF(AS42="",0,D60*H65*AS42))+(IF(AT42="",0,D60*I65*AT42))+(IF(AU42="",0,D60*J65*AU42))+(IF(AV42="",0,D60*K65*AV42)+IF(AW42="",0,D60*L65*AW42)))</f>
        <v>532316676.81904197</v>
      </c>
      <c r="AY42" s="9">
        <f t="shared" si="11"/>
        <v>-3255393572.8859806</v>
      </c>
    </row>
    <row r="44" spans="1:51" x14ac:dyDescent="0.25">
      <c r="A44" s="10" t="s">
        <v>67</v>
      </c>
      <c r="B44" s="10"/>
      <c r="C44" s="10"/>
      <c r="D44" s="9">
        <f t="array" ref="D44">SUM(D11:D42)</f>
        <v>73172486436.820023</v>
      </c>
      <c r="E44" s="11">
        <f t="array" ref="E44">SUM(E11:E42)</f>
        <v>24503608</v>
      </c>
      <c r="F44" s="12">
        <f t="array" ref="F44">SUM(F11:F42)</f>
        <v>0.99999999999999967</v>
      </c>
      <c r="G44" s="11">
        <f t="array" ref="G44">SUM(G11:G42)</f>
        <v>12065794</v>
      </c>
      <c r="H44" s="11">
        <f t="array" ref="H44">SUM(H11:H42)</f>
        <v>4942642</v>
      </c>
      <c r="I44" s="11">
        <f t="array" ref="I44">SUM(I11:I42)</f>
        <v>19721996</v>
      </c>
      <c r="J44" s="12">
        <v>0.4</v>
      </c>
      <c r="K44" s="13">
        <v>30</v>
      </c>
      <c r="L44" s="12">
        <v>0.6</v>
      </c>
      <c r="M44" s="13">
        <v>45</v>
      </c>
      <c r="N44" s="12">
        <v>0.9</v>
      </c>
      <c r="O44" s="12">
        <v>0.55000000000000004</v>
      </c>
      <c r="P44" s="12">
        <v>0.45</v>
      </c>
      <c r="Q44" s="12">
        <v>0.12</v>
      </c>
      <c r="R44" s="13">
        <v>18.39</v>
      </c>
      <c r="S44" s="13">
        <v>427.97</v>
      </c>
      <c r="T44" s="7">
        <f t="shared" ref="T44:AY44" si="43">SUM(T11:T42)</f>
        <v>0.85189999999999977</v>
      </c>
      <c r="U44" s="7">
        <f t="shared" si="43"/>
        <v>12.551300000000001</v>
      </c>
      <c r="V44" s="7">
        <f t="shared" si="43"/>
        <v>1.1106000000000003</v>
      </c>
      <c r="W44" s="7">
        <f t="shared" si="43"/>
        <v>45.488800000000005</v>
      </c>
      <c r="X44" s="7">
        <f t="shared" si="43"/>
        <v>0.91919999999999968</v>
      </c>
      <c r="Y44" s="7">
        <f t="shared" si="43"/>
        <v>1.6222999999999996</v>
      </c>
      <c r="Z44" s="7">
        <f t="shared" si="43"/>
        <v>0.69730000000000003</v>
      </c>
      <c r="AA44" s="7">
        <f t="shared" si="43"/>
        <v>3.1277000000000004</v>
      </c>
      <c r="AB44" s="7">
        <f t="shared" si="43"/>
        <v>90.550000000000011</v>
      </c>
      <c r="AC44" s="7">
        <f t="shared" si="43"/>
        <v>5277.4099999999989</v>
      </c>
      <c r="AD44" s="7">
        <f t="shared" si="43"/>
        <v>99484.570999999938</v>
      </c>
      <c r="AE44" s="7">
        <f t="shared" si="43"/>
        <v>31839117.411799997</v>
      </c>
      <c r="AF44" s="7">
        <f t="shared" si="43"/>
        <v>262917.72200000007</v>
      </c>
      <c r="AG44" s="7">
        <f t="shared" si="43"/>
        <v>25109068.493800011</v>
      </c>
      <c r="AH44" s="7">
        <f t="shared" si="43"/>
        <v>586528.00569999963</v>
      </c>
      <c r="AI44" s="7">
        <f t="shared" si="43"/>
        <v>842157.60919999983</v>
      </c>
      <c r="AJ44" s="7">
        <f t="shared" si="43"/>
        <v>21342.579499999974</v>
      </c>
      <c r="AK44" s="7">
        <f t="shared" si="43"/>
        <v>2769329.4126000004</v>
      </c>
      <c r="AL44" s="7">
        <f t="shared" si="43"/>
        <v>20055755.200000003</v>
      </c>
      <c r="AM44" s="7">
        <f t="shared" si="43"/>
        <v>1487335755.0400002</v>
      </c>
      <c r="AN44" s="8">
        <f t="shared" si="43"/>
        <v>1.0000000000000002</v>
      </c>
      <c r="AO44" s="8">
        <f t="shared" si="43"/>
        <v>1</v>
      </c>
      <c r="AP44" s="8">
        <f t="shared" si="43"/>
        <v>1.0000000000000002</v>
      </c>
      <c r="AQ44" s="8">
        <f t="shared" si="43"/>
        <v>1</v>
      </c>
      <c r="AR44" s="8">
        <f t="shared" si="43"/>
        <v>1</v>
      </c>
      <c r="AS44" s="8">
        <f t="shared" si="43"/>
        <v>0.99999999999999989</v>
      </c>
      <c r="AT44" s="8">
        <f t="shared" si="43"/>
        <v>1</v>
      </c>
      <c r="AU44" s="8">
        <f t="shared" si="43"/>
        <v>1</v>
      </c>
      <c r="AV44" s="8">
        <f t="shared" si="43"/>
        <v>1</v>
      </c>
      <c r="AW44" s="8">
        <f t="shared" si="43"/>
        <v>0.99999999999999978</v>
      </c>
      <c r="AX44" s="9">
        <f t="shared" si="43"/>
        <v>73172486436.820053</v>
      </c>
      <c r="AY44" s="9">
        <f t="shared" si="43"/>
        <v>2.0503997802734375E-5</v>
      </c>
    </row>
    <row r="46" spans="1:51" x14ac:dyDescent="0.25">
      <c r="A46" s="25" t="s">
        <v>166</v>
      </c>
      <c r="B46" s="25"/>
      <c r="C46" s="25"/>
      <c r="D46" s="25"/>
      <c r="E46" s="25"/>
      <c r="F46" s="25"/>
      <c r="G46" s="25"/>
      <c r="H46" s="25"/>
      <c r="I46" s="25"/>
      <c r="J46" s="24">
        <v>0.33610000000000001</v>
      </c>
      <c r="K46" s="23">
        <v>35.56</v>
      </c>
      <c r="L46" s="24">
        <v>0.51949999999999996</v>
      </c>
      <c r="M46" s="23">
        <v>58.94</v>
      </c>
      <c r="N46" s="24">
        <v>0.90069999999999995</v>
      </c>
      <c r="O46" s="24">
        <v>0.5716</v>
      </c>
      <c r="P46" s="24">
        <v>0.3115</v>
      </c>
      <c r="Q46" s="24">
        <v>0.2366</v>
      </c>
      <c r="R46" s="23">
        <v>18.39</v>
      </c>
      <c r="S46" s="23">
        <v>427.97</v>
      </c>
    </row>
    <row r="48" spans="1:51" x14ac:dyDescent="0.25">
      <c r="C48" t="s">
        <v>71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</row>
    <row r="49" spans="2:12" ht="30" x14ac:dyDescent="0.25">
      <c r="B49" t="s">
        <v>68</v>
      </c>
      <c r="C49" s="14" t="s">
        <v>108</v>
      </c>
      <c r="D49" s="18">
        <f>J44</f>
        <v>0.4</v>
      </c>
    </row>
    <row r="50" spans="2:12" x14ac:dyDescent="0.25">
      <c r="B50" t="s">
        <v>68</v>
      </c>
      <c r="C50" s="14" t="s">
        <v>72</v>
      </c>
      <c r="D50" s="13">
        <f>K44</f>
        <v>30</v>
      </c>
    </row>
    <row r="51" spans="2:12" x14ac:dyDescent="0.25">
      <c r="B51" t="s">
        <v>68</v>
      </c>
      <c r="C51" s="14" t="s">
        <v>73</v>
      </c>
      <c r="D51" s="12">
        <f>L44</f>
        <v>0.6</v>
      </c>
    </row>
    <row r="52" spans="2:12" x14ac:dyDescent="0.25">
      <c r="B52" t="s">
        <v>68</v>
      </c>
      <c r="C52" s="14" t="s">
        <v>75</v>
      </c>
      <c r="D52" s="13">
        <f>M44</f>
        <v>45</v>
      </c>
    </row>
    <row r="53" spans="2:12" x14ac:dyDescent="0.25">
      <c r="B53" t="s">
        <v>68</v>
      </c>
      <c r="C53" s="14" t="s">
        <v>109</v>
      </c>
      <c r="D53" s="12">
        <f>N44</f>
        <v>0.9</v>
      </c>
    </row>
    <row r="54" spans="2:12" x14ac:dyDescent="0.25">
      <c r="B54" t="s">
        <v>68</v>
      </c>
      <c r="C54" s="14" t="s">
        <v>110</v>
      </c>
      <c r="D54" s="12">
        <f>O44</f>
        <v>0.55000000000000004</v>
      </c>
    </row>
    <row r="55" spans="2:12" x14ac:dyDescent="0.25">
      <c r="B55" t="s">
        <v>68</v>
      </c>
      <c r="C55" s="14" t="s">
        <v>111</v>
      </c>
      <c r="D55" s="12">
        <f>P44</f>
        <v>0.45</v>
      </c>
    </row>
    <row r="56" spans="2:12" x14ac:dyDescent="0.25">
      <c r="B56" t="s">
        <v>68</v>
      </c>
      <c r="C56" s="14" t="s">
        <v>78</v>
      </c>
      <c r="D56" s="12">
        <f>Q44</f>
        <v>0.12</v>
      </c>
    </row>
    <row r="57" spans="2:12" x14ac:dyDescent="0.25">
      <c r="B57" t="s">
        <v>68</v>
      </c>
      <c r="C57" s="14" t="s">
        <v>112</v>
      </c>
      <c r="D57" s="13">
        <f>R44</f>
        <v>18.39</v>
      </c>
    </row>
    <row r="58" spans="2:12" x14ac:dyDescent="0.25">
      <c r="B58" t="s">
        <v>68</v>
      </c>
      <c r="C58" s="14" t="s">
        <v>81</v>
      </c>
      <c r="D58" s="13">
        <f>S44</f>
        <v>427.97</v>
      </c>
    </row>
    <row r="60" spans="2:12" x14ac:dyDescent="0.25">
      <c r="B60" t="s">
        <v>69</v>
      </c>
      <c r="C60" s="14" t="s">
        <v>82</v>
      </c>
      <c r="D60" s="9">
        <f>D44</f>
        <v>73172486436.820023</v>
      </c>
    </row>
    <row r="63" spans="2:12" x14ac:dyDescent="0.25">
      <c r="C63" t="s">
        <v>107</v>
      </c>
    </row>
    <row r="64" spans="2:12" ht="45" customHeight="1" x14ac:dyDescent="0.25">
      <c r="C64" s="14" t="s">
        <v>108</v>
      </c>
      <c r="D64" s="14" t="s">
        <v>72</v>
      </c>
      <c r="E64" s="14" t="s">
        <v>73</v>
      </c>
      <c r="F64" s="14" t="s">
        <v>75</v>
      </c>
      <c r="G64" s="14" t="s">
        <v>109</v>
      </c>
      <c r="H64" s="14" t="s">
        <v>110</v>
      </c>
      <c r="I64" s="14" t="s">
        <v>111</v>
      </c>
      <c r="J64" s="14" t="s">
        <v>78</v>
      </c>
      <c r="K64" s="14" t="s">
        <v>112</v>
      </c>
      <c r="L64" s="14" t="s">
        <v>81</v>
      </c>
    </row>
    <row r="65" spans="2:12" x14ac:dyDescent="0.25">
      <c r="B65" t="s">
        <v>70</v>
      </c>
      <c r="C65" s="13">
        <v>0.1</v>
      </c>
      <c r="D65" s="13">
        <v>0.1</v>
      </c>
      <c r="E65" s="13">
        <v>0.15</v>
      </c>
      <c r="F65" s="13">
        <v>0.1</v>
      </c>
      <c r="G65" s="13">
        <v>0.05</v>
      </c>
      <c r="H65" s="13">
        <v>0.1</v>
      </c>
      <c r="I65" s="13">
        <v>0.06</v>
      </c>
      <c r="J65" s="13">
        <v>3.5000000000000003E-2</v>
      </c>
      <c r="K65" s="13">
        <v>5.5E-2</v>
      </c>
      <c r="L65" s="13">
        <v>0.25</v>
      </c>
    </row>
  </sheetData>
  <autoFilter ref="R10:S44" xr:uid="{00000000-0001-0000-0300-000000000000}"/>
  <mergeCells count="1">
    <mergeCell ref="A46:I46"/>
  </mergeCells>
  <conditionalFormatting sqref="A10:C42">
    <cfRule type="notContainsText" dxfId="87" priority="34" operator="notContains" text="NB">
      <formula>ISERROR(SEARCH("NB",A10))</formula>
    </cfRule>
  </conditionalFormatting>
  <conditionalFormatting sqref="D10:D42">
    <cfRule type="cellIs" dxfId="86" priority="35" operator="notEqual">
      <formula>-9999999999999990</formula>
    </cfRule>
  </conditionalFormatting>
  <conditionalFormatting sqref="E10:E42">
    <cfRule type="cellIs" dxfId="85" priority="36" operator="notEqual">
      <formula>-9999999999999990</formula>
    </cfRule>
  </conditionalFormatting>
  <conditionalFormatting sqref="F10:F42">
    <cfRule type="cellIs" dxfId="84" priority="37" operator="notEqual">
      <formula>-9999999999999990</formula>
    </cfRule>
  </conditionalFormatting>
  <conditionalFormatting sqref="G10:I42">
    <cfRule type="cellIs" dxfId="83" priority="38" operator="notEqual">
      <formula>-9999999999999990</formula>
    </cfRule>
  </conditionalFormatting>
  <conditionalFormatting sqref="J11:J42">
    <cfRule type="cellIs" dxfId="82" priority="13" operator="notEqual">
      <formula>-9999999999999990</formula>
    </cfRule>
  </conditionalFormatting>
  <conditionalFormatting sqref="J10:K10">
    <cfRule type="cellIs" dxfId="81" priority="40" operator="notEqual">
      <formula>-9999999999999990</formula>
    </cfRule>
  </conditionalFormatting>
  <conditionalFormatting sqref="K11:K42">
    <cfRule type="cellIs" dxfId="80" priority="32" operator="notEqual">
      <formula>-9999999999999990</formula>
    </cfRule>
  </conditionalFormatting>
  <conditionalFormatting sqref="L10:L42">
    <cfRule type="cellIs" dxfId="79" priority="30" operator="notEqual">
      <formula>-9999999999999990</formula>
    </cfRule>
  </conditionalFormatting>
  <conditionalFormatting sqref="M10:M42">
    <cfRule type="cellIs" dxfId="78" priority="28" operator="notEqual">
      <formula>-9999999999999990</formula>
    </cfRule>
  </conditionalFormatting>
  <conditionalFormatting sqref="N10:Q42">
    <cfRule type="cellIs" dxfId="77" priority="20" operator="notEqual">
      <formula>-9999999999999990</formula>
    </cfRule>
  </conditionalFormatting>
  <conditionalFormatting sqref="R10:S42">
    <cfRule type="cellIs" dxfId="76" priority="15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C0DBB141-91A1-42F2-902B-0AF9B246F57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31" id="{38B3EA6B-788E-4E8D-9385-9338A96E9DBF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29" id="{D3D00478-6D4A-4121-B3A6-2CE81492D80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27" id="{1DB8085B-CB23-474E-913B-BA2DE9FEFFD1}">
            <x14:iconSet iconSet="3Symbols2" custom="1">
              <x14:cfvo type="percent">
                <xm:f>0</xm:f>
              </x14:cfvo>
              <x14:cfvo type="num" gte="0">
                <xm:f>$M$44</xm:f>
              </x14:cfvo>
              <x14:cfvo type="num" gte="0">
                <xm:f>$M$44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M11:M44</xm:sqref>
        </x14:conditionalFormatting>
        <x14:conditionalFormatting xmlns:xm="http://schemas.microsoft.com/office/excel/2006/main">
          <x14:cfRule type="iconSet" priority="25" id="{8703B1A6-CCB5-45C9-998F-76C251D1DDF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23" id="{33445DDF-4301-4DE9-9445-CF9A5CFA8C0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21" id="{EF703D55-EE36-42A6-9F7E-7B8C4E19DF9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  <x14:conditionalFormatting xmlns:xm="http://schemas.microsoft.com/office/excel/2006/main">
          <x14:cfRule type="iconSet" priority="19" id="{0AAF15D3-C09C-4880-A43C-CD07DE26E73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Q11:Q44</xm:sqref>
        </x14:conditionalFormatting>
        <x14:conditionalFormatting xmlns:xm="http://schemas.microsoft.com/office/excel/2006/main">
          <x14:cfRule type="iconSet" priority="16" id="{3D8CD2C6-7461-45C5-80F9-9BDD18651661}">
            <x14:iconSet iconSet="3Symbols2" custom="1">
              <x14:cfvo type="percent">
                <xm:f>0</xm:f>
              </x14:cfvo>
              <x14:cfvo type="num" gte="0">
                <xm:f>$R$44</xm:f>
              </x14:cfvo>
              <x14:cfvo type="num" gte="0">
                <xm:f>$R$44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R11:R44</xm:sqref>
        </x14:conditionalFormatting>
        <x14:conditionalFormatting xmlns:xm="http://schemas.microsoft.com/office/excel/2006/main">
          <x14:cfRule type="iconSet" priority="14" id="{923AD378-BB2F-4263-9EF7-5F515277D4A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8:AY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151</v>
      </c>
    </row>
    <row r="9" spans="1:51" ht="21" customHeight="1" x14ac:dyDescent="0.35">
      <c r="A9" s="1" t="s">
        <v>162</v>
      </c>
    </row>
    <row r="10" spans="1:51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150</v>
      </c>
      <c r="F10" s="3" t="s">
        <v>113</v>
      </c>
      <c r="G10" s="3" t="s">
        <v>114</v>
      </c>
      <c r="H10" s="3" t="s">
        <v>120</v>
      </c>
      <c r="I10" s="3" t="s">
        <v>89</v>
      </c>
      <c r="J10" s="3" t="s">
        <v>116</v>
      </c>
      <c r="K10" s="3" t="s">
        <v>72</v>
      </c>
      <c r="L10" s="3" t="s">
        <v>73</v>
      </c>
      <c r="M10" s="3" t="s">
        <v>75</v>
      </c>
      <c r="N10" s="3" t="s">
        <v>117</v>
      </c>
      <c r="O10" s="3" t="s">
        <v>118</v>
      </c>
      <c r="P10" s="3" t="s">
        <v>78</v>
      </c>
      <c r="Q10" s="3" t="s">
        <v>79</v>
      </c>
      <c r="R10" s="3" t="s">
        <v>119</v>
      </c>
      <c r="S10" s="3" t="s">
        <v>81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4" t="s">
        <v>95</v>
      </c>
      <c r="AB10" s="4" t="s">
        <v>95</v>
      </c>
      <c r="AC10" s="4" t="s">
        <v>95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5" t="s">
        <v>96</v>
      </c>
      <c r="AK10" s="5" t="s">
        <v>96</v>
      </c>
      <c r="AL10" s="5" t="s">
        <v>96</v>
      </c>
      <c r="AM10" s="5" t="s">
        <v>96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6" t="s">
        <v>97</v>
      </c>
      <c r="AT10" s="6" t="s">
        <v>97</v>
      </c>
      <c r="AU10" s="6" t="s">
        <v>97</v>
      </c>
      <c r="AV10" s="6" t="s">
        <v>97</v>
      </c>
      <c r="AW10" s="6" t="s">
        <v>97</v>
      </c>
      <c r="AX10" s="3" t="s">
        <v>98</v>
      </c>
      <c r="AY10" s="3" t="s">
        <v>99</v>
      </c>
    </row>
    <row r="11" spans="1:51" x14ac:dyDescent="0.25">
      <c r="A11" t="s">
        <v>1</v>
      </c>
      <c r="B11" t="s">
        <v>33</v>
      </c>
      <c r="C11" t="s">
        <v>35</v>
      </c>
      <c r="D11">
        <v>54643771.781153388</v>
      </c>
      <c r="E11">
        <v>100147</v>
      </c>
      <c r="F11">
        <v>4.0870307752229797E-3</v>
      </c>
      <c r="G11">
        <v>41023</v>
      </c>
      <c r="H11">
        <v>48539</v>
      </c>
      <c r="I11">
        <v>73928</v>
      </c>
      <c r="J11">
        <v>0.2661</v>
      </c>
      <c r="K11">
        <v>28.333300000000001</v>
      </c>
      <c r="L11">
        <v>0.16669999999999999</v>
      </c>
      <c r="M11">
        <v>71.599999999999994</v>
      </c>
      <c r="N11">
        <v>0</v>
      </c>
      <c r="O11">
        <v>0.6</v>
      </c>
      <c r="P11">
        <v>0</v>
      </c>
      <c r="Q11">
        <v>0</v>
      </c>
      <c r="R11">
        <v>11.82</v>
      </c>
      <c r="S11">
        <v>83.87</v>
      </c>
      <c r="T11" s="7">
        <f>IF(J11="","",IF(J11&lt;J44,0,(J11-J44)))</f>
        <v>0</v>
      </c>
      <c r="U11" s="7">
        <f>IF(K11="","",IF(K11&gt;K44,0,(K44-K11)))</f>
        <v>1.6666999999999987</v>
      </c>
      <c r="V11" s="7">
        <f>IF(L11="","",IF(L11&lt;L44,0,(L11-L44)))</f>
        <v>0</v>
      </c>
      <c r="W11" s="7">
        <f>IF(M11="","",IF(M11&gt;M44,0,(M44-M11)))</f>
        <v>0</v>
      </c>
      <c r="X11" s="7">
        <f>IF(N11="","",IF(N11&lt;N44,0,(N11-N44)))</f>
        <v>0</v>
      </c>
      <c r="Y11" s="7">
        <f>IF(O11="","",IF(O11&lt;O44,0,(O11-O44)))</f>
        <v>0</v>
      </c>
      <c r="Z11" s="7">
        <f>IF(P11="","",IF(P11&lt;P44,0,(P11-P44)))</f>
        <v>0</v>
      </c>
      <c r="AA11" s="7">
        <f>IF(Q11="","",IF(Q11&lt;Q44,0,(Q11-Q44)))</f>
        <v>0</v>
      </c>
      <c r="AB11" s="7">
        <f>IF(R11="","",IF(R11&gt;R44,0,(R44-R11)))</f>
        <v>0</v>
      </c>
      <c r="AC11" s="7">
        <f>IF(S11="","",IF(S11&lt;S44,0,(S11-S44)))</f>
        <v>0</v>
      </c>
      <c r="AD11" s="7">
        <f t="shared" ref="AD11:AD42" si="0">IF(J11&lt;&gt;"",H11*T11,"")</f>
        <v>0</v>
      </c>
      <c r="AE11" s="7">
        <f t="shared" ref="AE11:AE42" si="1">IF(K11&lt;&gt;"",E11*U11,"")</f>
        <v>166915.00489999988</v>
      </c>
      <c r="AF11" s="7">
        <f t="shared" ref="AF11:AF42" si="2">IF(L11&lt;&gt;"",E11*V11,"")</f>
        <v>0</v>
      </c>
      <c r="AG11" s="7">
        <f t="shared" ref="AG11:AG42" si="3">IF(M11&lt;&gt;"",E11*W11,"")</f>
        <v>0</v>
      </c>
      <c r="AH11" s="7">
        <f t="shared" ref="AH11:AH42" si="4">IF(N11&lt;&gt;"",E11*X11,"")</f>
        <v>0</v>
      </c>
      <c r="AI11" s="7">
        <f t="shared" ref="AI11:AI42" si="5">IF(O11&lt;&gt;"",E11*Y11,"")</f>
        <v>0</v>
      </c>
      <c r="AJ11" s="7">
        <f t="shared" ref="AJ11:AJ42" si="6">IF(P11&lt;&gt;"",E11*Z11,"")</f>
        <v>0</v>
      </c>
      <c r="AK11" s="7">
        <f t="shared" ref="AK11:AK42" si="7">IF(Q11&lt;&gt;"",E11*AA11,"")</f>
        <v>0</v>
      </c>
      <c r="AL11" s="7">
        <f t="shared" ref="AL11:AL42" si="8">IF(R11&lt;&gt;"",G11*AB11,"")</f>
        <v>0</v>
      </c>
      <c r="AM11" s="7">
        <f t="shared" ref="AM11:AM42" si="9">IF(S11&lt;&gt;"",I11*AC11,"")</f>
        <v>0</v>
      </c>
      <c r="AN11" s="8">
        <f t="shared" ref="AN11:AW11" si="10">IF(AD11&lt;&gt;"",AD11/AD44,"")</f>
        <v>0</v>
      </c>
      <c r="AO11" s="8">
        <f t="shared" si="10"/>
        <v>1.9180451276083865E-2</v>
      </c>
      <c r="AP11" s="8">
        <f t="shared" si="10"/>
        <v>0</v>
      </c>
      <c r="AQ11" s="8">
        <f t="shared" si="10"/>
        <v>0</v>
      </c>
      <c r="AR11" s="8">
        <f t="shared" si="10"/>
        <v>0</v>
      </c>
      <c r="AS11" s="8">
        <f t="shared" si="10"/>
        <v>0</v>
      </c>
      <c r="AT11" s="8">
        <f t="shared" si="10"/>
        <v>0</v>
      </c>
      <c r="AU11" s="8">
        <f t="shared" si="10"/>
        <v>0</v>
      </c>
      <c r="AV11" s="8">
        <f t="shared" si="10"/>
        <v>0</v>
      </c>
      <c r="AW11" s="8">
        <f t="shared" si="10"/>
        <v>0</v>
      </c>
      <c r="AX11" s="9">
        <f>((IF(AN11="",0,D60*C65*AN11))+(IF(AO11="",0,D60*D65*AO11))+(IF(AP11="",0,D60*E65*AP11))+(IF(AQ11="",0,D60*F65*AQ11))+(IF(AR11="",0,D60*G65*AR11))+(IF(AS11="",0,D60*H65*AS11))+(IF(AT11="",0,D60*I65*AT11))+(IF(AU11="",0,D60*J65*AU11))+(IF(AV11="",0,D60*K65*AV11)+IF(AW11="",0,D60*L65*AW11)))</f>
        <v>25644343.285687082</v>
      </c>
      <c r="AY11" s="9">
        <f t="shared" ref="AY11:AY42" si="11">(AX11-D11)</f>
        <v>-28999428.495466307</v>
      </c>
    </row>
    <row r="12" spans="1:51" x14ac:dyDescent="0.25">
      <c r="A12" t="s">
        <v>2</v>
      </c>
      <c r="B12" t="s">
        <v>33</v>
      </c>
      <c r="C12" t="s">
        <v>36</v>
      </c>
      <c r="D12">
        <v>65565760.255529523</v>
      </c>
      <c r="E12">
        <v>120164</v>
      </c>
      <c r="F12">
        <v>4.9039308823418983E-3</v>
      </c>
      <c r="G12">
        <v>55055</v>
      </c>
      <c r="H12">
        <v>63544</v>
      </c>
      <c r="I12">
        <v>92111</v>
      </c>
      <c r="J12">
        <v>0.28460000000000002</v>
      </c>
      <c r="K12">
        <v>27.666699999999999</v>
      </c>
      <c r="L12">
        <v>0.16669999999999999</v>
      </c>
      <c r="M12">
        <v>88</v>
      </c>
      <c r="N12">
        <v>0</v>
      </c>
      <c r="O12">
        <v>0</v>
      </c>
      <c r="P12">
        <v>0</v>
      </c>
      <c r="Q12">
        <v>0</v>
      </c>
      <c r="R12">
        <v>5.41</v>
      </c>
      <c r="S12">
        <v>122.68</v>
      </c>
      <c r="T12" s="7">
        <f>IF(J12="","",IF(J12&lt;J44,0,(J12-J44)))</f>
        <v>0</v>
      </c>
      <c r="U12" s="7">
        <f>IF(K12="","",IF(K12&gt;K44,0,(K44-K12)))</f>
        <v>2.3333000000000013</v>
      </c>
      <c r="V12" s="7">
        <f>IF(L12="","",IF(L12&lt;L44,0,(L12-L44)))</f>
        <v>0</v>
      </c>
      <c r="W12" s="7">
        <f>IF(M12="","",IF(M12&gt;M44,0,(M44-M12)))</f>
        <v>0</v>
      </c>
      <c r="X12" s="7">
        <f>IF(N12="","",IF(N12&lt;N44,0,(N12-N44)))</f>
        <v>0</v>
      </c>
      <c r="Y12" s="7">
        <f>IF(O12="","",IF(O12&lt;O44,0,(O12-O44)))</f>
        <v>0</v>
      </c>
      <c r="Z12" s="7">
        <f>IF(P12="","",IF(P12&lt;P44,0,(P12-P44)))</f>
        <v>0</v>
      </c>
      <c r="AA12" s="7">
        <f>IF(Q12="","",IF(Q12&lt;Q44,0,(Q12-Q44)))</f>
        <v>0</v>
      </c>
      <c r="AB12" s="7">
        <f>IF(R12="","",IF(R12&gt;R44,0,(R44-R12)))</f>
        <v>4.5600000000000005</v>
      </c>
      <c r="AC12" s="7">
        <f>IF(S12="","",IF(S12&lt;S44,0,(S12-S44)))</f>
        <v>0</v>
      </c>
      <c r="AD12" s="7">
        <f t="shared" si="0"/>
        <v>0</v>
      </c>
      <c r="AE12" s="7">
        <f t="shared" si="1"/>
        <v>280378.66120000015</v>
      </c>
      <c r="AF12" s="7">
        <f t="shared" si="2"/>
        <v>0</v>
      </c>
      <c r="AG12" s="7">
        <f t="shared" si="3"/>
        <v>0</v>
      </c>
      <c r="AH12" s="7">
        <f t="shared" si="4"/>
        <v>0</v>
      </c>
      <c r="AI12" s="7">
        <f t="shared" si="5"/>
        <v>0</v>
      </c>
      <c r="AJ12" s="7">
        <f t="shared" si="6"/>
        <v>0</v>
      </c>
      <c r="AK12" s="7">
        <f t="shared" si="7"/>
        <v>0</v>
      </c>
      <c r="AL12" s="7">
        <f t="shared" si="8"/>
        <v>251050.80000000002</v>
      </c>
      <c r="AM12" s="7">
        <f t="shared" si="9"/>
        <v>0</v>
      </c>
      <c r="AN12" s="8">
        <f t="shared" ref="AN12:AW12" si="12">IF(AD12&lt;&gt;"",AD12/AD44,"")</f>
        <v>0</v>
      </c>
      <c r="AO12" s="8">
        <f t="shared" si="12"/>
        <v>3.2218728647086615E-2</v>
      </c>
      <c r="AP12" s="8">
        <f t="shared" si="12"/>
        <v>0</v>
      </c>
      <c r="AQ12" s="8">
        <f t="shared" si="12"/>
        <v>0</v>
      </c>
      <c r="AR12" s="8">
        <f t="shared" si="12"/>
        <v>0</v>
      </c>
      <c r="AS12" s="8">
        <f t="shared" si="12"/>
        <v>0</v>
      </c>
      <c r="AT12" s="8">
        <f t="shared" si="12"/>
        <v>0</v>
      </c>
      <c r="AU12" s="8">
        <f t="shared" si="12"/>
        <v>0</v>
      </c>
      <c r="AV12" s="8">
        <f t="shared" si="12"/>
        <v>9.9025789790597677E-3</v>
      </c>
      <c r="AW12" s="8">
        <f t="shared" si="12"/>
        <v>0</v>
      </c>
      <c r="AX12" s="9">
        <f>((IF(AN12="",0,D60*C65*AN12))+(IF(AO12="",0,D60*D65*AO12))+(IF(AP12="",0,D60*E65*AP12))+(IF(AQ12="",0,D60*F65*AQ12))+(IF(AR12="",0,D60*G65*AR12))+(IF(AS12="",0,D60*H65*AS12))+(IF(AT12="",0,D60*I65*AT12))+(IF(AU12="",0,D60*J65*AU12))+(IF(AV12="",0,D60*K65*AV12)+IF(AW12="",0,D60*L65*AW12)))</f>
        <v>49696469.145079806</v>
      </c>
      <c r="AY12" s="9">
        <f t="shared" si="11"/>
        <v>-15869291.110449716</v>
      </c>
    </row>
    <row r="13" spans="1:51" x14ac:dyDescent="0.25">
      <c r="A13" t="s">
        <v>3</v>
      </c>
      <c r="B13" t="s">
        <v>33</v>
      </c>
      <c r="C13" t="s">
        <v>37</v>
      </c>
      <c r="D13">
        <v>412738981.64518481</v>
      </c>
      <c r="E13">
        <v>756437</v>
      </c>
      <c r="F13">
        <v>3.0870433448004879E-2</v>
      </c>
      <c r="G13">
        <v>310746</v>
      </c>
      <c r="H13">
        <v>365892</v>
      </c>
      <c r="I13">
        <v>549915</v>
      </c>
      <c r="J13">
        <v>0.66879999999999995</v>
      </c>
      <c r="K13">
        <v>52.5</v>
      </c>
      <c r="L13">
        <v>0.38159999999999999</v>
      </c>
      <c r="M13">
        <v>73.351900000000001</v>
      </c>
      <c r="N13">
        <v>0.7</v>
      </c>
      <c r="O13">
        <v>0.58140000000000003</v>
      </c>
      <c r="P13">
        <v>7.6899999999999996E-2</v>
      </c>
      <c r="Q13">
        <v>0.17649999999999999</v>
      </c>
      <c r="R13">
        <v>14.61</v>
      </c>
      <c r="S13">
        <v>129.29</v>
      </c>
      <c r="T13" s="7">
        <f>IF(J13="","",IF(J13&lt;J44,0,(J13-J44)))</f>
        <v>6.8799999999999972E-2</v>
      </c>
      <c r="U13" s="7">
        <f>IF(K13="","",IF(K13&gt;K44,0,(K44-K13)))</f>
        <v>0</v>
      </c>
      <c r="V13" s="7">
        <f>IF(L13="","",IF(L13&lt;L44,0,(L13-L44)))</f>
        <v>0</v>
      </c>
      <c r="W13" s="7">
        <f>IF(M13="","",IF(M13&gt;M44,0,(M44-M13)))</f>
        <v>0</v>
      </c>
      <c r="X13" s="7">
        <f>IF(N13="","",IF(N13&lt;N44,0,(N13-N44)))</f>
        <v>0.15999999999999992</v>
      </c>
      <c r="Y13" s="7">
        <f>IF(O13="","",IF(O13&lt;O44,0,(O13-O44)))</f>
        <v>0</v>
      </c>
      <c r="Z13" s="7">
        <f>IF(P13="","",IF(P13&lt;P44,0,(P13-P44)))</f>
        <v>0</v>
      </c>
      <c r="AA13" s="7">
        <f>IF(Q13="","",IF(Q13&lt;Q44,0,(Q13-Q44)))</f>
        <v>0</v>
      </c>
      <c r="AB13" s="7">
        <f>IF(R13="","",IF(R13&gt;R44,0,(R44-R13)))</f>
        <v>0</v>
      </c>
      <c r="AC13" s="7">
        <f>IF(S13="","",IF(S13&lt;S44,0,(S13-S44)))</f>
        <v>2.8399999999999892</v>
      </c>
      <c r="AD13" s="7">
        <f t="shared" si="0"/>
        <v>25173.369599999991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121029.91999999994</v>
      </c>
      <c r="AI13" s="7">
        <f t="shared" si="5"/>
        <v>0</v>
      </c>
      <c r="AJ13" s="7">
        <f t="shared" si="6"/>
        <v>0</v>
      </c>
      <c r="AK13" s="7">
        <f t="shared" si="7"/>
        <v>0</v>
      </c>
      <c r="AL13" s="7">
        <f t="shared" si="8"/>
        <v>0</v>
      </c>
      <c r="AM13" s="7">
        <f t="shared" si="9"/>
        <v>1561758.599999994</v>
      </c>
      <c r="AN13" s="8">
        <f t="shared" ref="AN13:AW13" si="13">IF(AD13&lt;&gt;"",AD13/AD44,"")</f>
        <v>1</v>
      </c>
      <c r="AO13" s="8">
        <f t="shared" si="13"/>
        <v>0</v>
      </c>
      <c r="AP13" s="8">
        <f t="shared" si="13"/>
        <v>0</v>
      </c>
      <c r="AQ13" s="8">
        <f t="shared" si="13"/>
        <v>0</v>
      </c>
      <c r="AR13" s="8">
        <f t="shared" si="13"/>
        <v>3.2239945565035136E-2</v>
      </c>
      <c r="AS13" s="8">
        <f t="shared" si="13"/>
        <v>0</v>
      </c>
      <c r="AT13" s="8">
        <f t="shared" si="13"/>
        <v>0</v>
      </c>
      <c r="AU13" s="8">
        <f t="shared" si="13"/>
        <v>0</v>
      </c>
      <c r="AV13" s="8">
        <f t="shared" si="13"/>
        <v>0</v>
      </c>
      <c r="AW13" s="8">
        <f t="shared" si="13"/>
        <v>5.9806226251675988E-3</v>
      </c>
      <c r="AX13" s="9">
        <f>((IF(AN13="",0,D60*C65*AN13))+(IF(AO13="",0,D60*D65*AO13))+(IF(AP13="",0,D60*E65*AP13))+(IF(AQ13="",0,D60*F65*AQ13))+(IF(AR13="",0,D60*G65*AR13))+(IF(AS13="",0,D60*H65*AS13))+(IF(AT13="",0,D60*I65*AT13))+(IF(AU13="",0,D60*J65*AU13))+(IF(AV13="",0,D60*K65*AV13)+IF(AW13="",0,D60*L65*AW13)))</f>
        <v>1415186131.7946632</v>
      </c>
      <c r="AY13" s="9">
        <f t="shared" si="11"/>
        <v>1002447150.1494784</v>
      </c>
    </row>
    <row r="14" spans="1:51" x14ac:dyDescent="0.25">
      <c r="A14" t="s">
        <v>4</v>
      </c>
      <c r="B14" t="s">
        <v>33</v>
      </c>
      <c r="C14" t="s">
        <v>38</v>
      </c>
      <c r="D14">
        <v>47594705.032866158</v>
      </c>
      <c r="E14">
        <v>87228</v>
      </c>
      <c r="F14">
        <v>3.559802295237501E-3</v>
      </c>
      <c r="G14">
        <v>29443</v>
      </c>
      <c r="H14">
        <v>36515</v>
      </c>
      <c r="I14">
        <v>58440</v>
      </c>
      <c r="J14">
        <v>0.24199999999999999</v>
      </c>
      <c r="K14">
        <v>8</v>
      </c>
      <c r="L14">
        <v>0</v>
      </c>
      <c r="M14">
        <v>105.8</v>
      </c>
      <c r="O14">
        <v>0</v>
      </c>
      <c r="P14">
        <v>0.4</v>
      </c>
      <c r="R14">
        <v>16.649999999999999</v>
      </c>
      <c r="S14">
        <v>54.76</v>
      </c>
      <c r="T14" s="7">
        <f>IF(J14="","",IF(J14&lt;J44,0,(J14-J44)))</f>
        <v>0</v>
      </c>
      <c r="U14" s="7">
        <f>IF(K14="","",IF(K14&gt;K44,0,(K44-K14)))</f>
        <v>22</v>
      </c>
      <c r="V14" s="7">
        <f>IF(L14="","",IF(L14&lt;L44,0,(L14-L44)))</f>
        <v>0</v>
      </c>
      <c r="W14" s="7">
        <f>IF(M14="","",IF(M14&gt;M44,0,(M44-M14)))</f>
        <v>0</v>
      </c>
      <c r="X14" s="7" t="str">
        <f>IF(N14="","",IF(N14&lt;N44,0,(N14-N44)))</f>
        <v/>
      </c>
      <c r="Y14" s="7">
        <f>IF(O14="","",IF(O14&lt;O44,0,(O14-O44)))</f>
        <v>0</v>
      </c>
      <c r="Z14" s="7">
        <f>IF(P14="","",IF(P14&lt;P44,0,(P14-P44)))</f>
        <v>0.26</v>
      </c>
      <c r="AA14" s="7" t="str">
        <f>IF(Q14="","",IF(Q14&lt;Q44,0,(Q14-Q44)))</f>
        <v/>
      </c>
      <c r="AB14" s="7">
        <f>IF(R14="","",IF(R14&gt;R44,0,(R44-R14)))</f>
        <v>0</v>
      </c>
      <c r="AC14" s="7">
        <f>IF(S14="","",IF(S14&lt;S44,0,(S14-S44)))</f>
        <v>0</v>
      </c>
      <c r="AD14" s="7">
        <f t="shared" si="0"/>
        <v>0</v>
      </c>
      <c r="AE14" s="7">
        <f t="shared" si="1"/>
        <v>1919016</v>
      </c>
      <c r="AF14" s="7">
        <f t="shared" si="2"/>
        <v>0</v>
      </c>
      <c r="AG14" s="7">
        <f t="shared" si="3"/>
        <v>0</v>
      </c>
      <c r="AH14" s="7" t="str">
        <f t="shared" si="4"/>
        <v/>
      </c>
      <c r="AI14" s="7">
        <f t="shared" si="5"/>
        <v>0</v>
      </c>
      <c r="AJ14" s="7">
        <f t="shared" si="6"/>
        <v>22679.280000000002</v>
      </c>
      <c r="AK14" s="7" t="str">
        <f t="shared" si="7"/>
        <v/>
      </c>
      <c r="AL14" s="7">
        <f t="shared" si="8"/>
        <v>0</v>
      </c>
      <c r="AM14" s="7">
        <f t="shared" si="9"/>
        <v>0</v>
      </c>
      <c r="AN14" s="8">
        <f t="shared" ref="AN14:AW14" si="14">IF(AD14&lt;&gt;"",AD14/AD44,"")</f>
        <v>0</v>
      </c>
      <c r="AO14" s="8">
        <f t="shared" si="14"/>
        <v>0.22051698053196045</v>
      </c>
      <c r="AP14" s="8">
        <f t="shared" si="14"/>
        <v>0</v>
      </c>
      <c r="AQ14" s="8">
        <f t="shared" si="14"/>
        <v>0</v>
      </c>
      <c r="AR14" s="8" t="str">
        <f t="shared" si="14"/>
        <v/>
      </c>
      <c r="AS14" s="8">
        <f t="shared" si="14"/>
        <v>0</v>
      </c>
      <c r="AT14" s="8">
        <f t="shared" si="14"/>
        <v>1.1287561855158034E-2</v>
      </c>
      <c r="AU14" s="8" t="str">
        <f t="shared" si="14"/>
        <v/>
      </c>
      <c r="AV14" s="8">
        <f t="shared" si="14"/>
        <v>0</v>
      </c>
      <c r="AW14" s="8">
        <f t="shared" si="14"/>
        <v>0</v>
      </c>
      <c r="AX14" s="9">
        <f>((IF(AN14="",0,D60*C65*AN14))+(IF(AO14="",0,D60*D65*AO14))+(IF(AP14="",0,D60*E65*AP14))+(IF(AQ14="",0,D60*F65*AQ14))+(IF(AR14="",0,D60*G65*AR14))+(IF(AS14="",0,D60*H65*AS14))+(IF(AT14="",0,D60*I65*AT14))+(IF(AU14="",0,D60*J65*AU14))+(IF(AV14="",0,D60*K65*AV14)+IF(AW14="",0,D60*L65*AW14)))</f>
        <v>300114152.95205146</v>
      </c>
      <c r="AY14" s="9">
        <f t="shared" si="11"/>
        <v>252519447.91918531</v>
      </c>
    </row>
    <row r="15" spans="1:51" x14ac:dyDescent="0.25">
      <c r="A15" t="s">
        <v>5</v>
      </c>
      <c r="B15" t="s">
        <v>34</v>
      </c>
      <c r="C15" t="s">
        <v>39</v>
      </c>
      <c r="D15">
        <v>1911907.259540091</v>
      </c>
      <c r="E15">
        <v>3504</v>
      </c>
      <c r="F15">
        <v>1.429993493203123E-4</v>
      </c>
      <c r="G15">
        <v>2395</v>
      </c>
      <c r="H15">
        <v>2341</v>
      </c>
      <c r="I15">
        <v>3415</v>
      </c>
      <c r="J15">
        <v>0.40789999999999998</v>
      </c>
      <c r="R15">
        <v>0</v>
      </c>
      <c r="S15">
        <v>29.28</v>
      </c>
      <c r="T15" s="7">
        <f>IF(J15="","",IF(J15&lt;J44,0,(J15-J44)))</f>
        <v>0</v>
      </c>
      <c r="U15" s="7" t="str">
        <f>IF(K15="","",IF(K15&gt;K44,0,(K44-K15)))</f>
        <v/>
      </c>
      <c r="V15" s="7" t="str">
        <f>IF(L15="","",IF(L15&lt;L44,0,(L15-L44)))</f>
        <v/>
      </c>
      <c r="W15" s="7" t="str">
        <f>IF(M15="","",IF(M15&gt;M44,0,(M44-M15)))</f>
        <v/>
      </c>
      <c r="X15" s="7" t="str">
        <f>IF(N15="","",IF(N15&lt;N44,0,(N15-N44)))</f>
        <v/>
      </c>
      <c r="Y15" s="7" t="str">
        <f>IF(O15="","",IF(O15&lt;O44,0,(O15-O44)))</f>
        <v/>
      </c>
      <c r="Z15" s="7" t="str">
        <f>IF(P15="","",IF(P15&lt;P44,0,(P15-P44)))</f>
        <v/>
      </c>
      <c r="AA15" s="7" t="str">
        <f>IF(Q15="","",IF(Q15&lt;Q44,0,(Q15-Q44)))</f>
        <v/>
      </c>
      <c r="AB15" s="7">
        <f>IF(R15="","",IF(R15&gt;R44,0,(R44-R15)))</f>
        <v>9.9700000000000006</v>
      </c>
      <c r="AC15" s="7">
        <f>IF(S15="","",IF(S15&lt;S44,0,(S15-S44)))</f>
        <v>0</v>
      </c>
      <c r="AD15" s="7">
        <f t="shared" si="0"/>
        <v>0</v>
      </c>
      <c r="AE15" s="7" t="str">
        <f t="shared" si="1"/>
        <v/>
      </c>
      <c r="AF15" s="7" t="str">
        <f t="shared" si="2"/>
        <v/>
      </c>
      <c r="AG15" s="7" t="str">
        <f t="shared" si="3"/>
        <v/>
      </c>
      <c r="AH15" s="7" t="str">
        <f t="shared" si="4"/>
        <v/>
      </c>
      <c r="AI15" s="7" t="str">
        <f t="shared" si="5"/>
        <v/>
      </c>
      <c r="AJ15" s="7" t="str">
        <f t="shared" si="6"/>
        <v/>
      </c>
      <c r="AK15" s="7" t="str">
        <f t="shared" si="7"/>
        <v/>
      </c>
      <c r="AL15" s="7">
        <f t="shared" si="8"/>
        <v>23878.15</v>
      </c>
      <c r="AM15" s="7">
        <f t="shared" si="9"/>
        <v>0</v>
      </c>
      <c r="AN15" s="8">
        <f t="shared" ref="AN15:AW15" si="15">IF(AD15&lt;&gt;"",AD15/AD44,"")</f>
        <v>0</v>
      </c>
      <c r="AO15" s="8" t="str">
        <f t="shared" si="15"/>
        <v/>
      </c>
      <c r="AP15" s="8" t="str">
        <f t="shared" si="15"/>
        <v/>
      </c>
      <c r="AQ15" s="8" t="str">
        <f t="shared" si="15"/>
        <v/>
      </c>
      <c r="AR15" s="8" t="str">
        <f t="shared" si="15"/>
        <v/>
      </c>
      <c r="AS15" s="8" t="str">
        <f t="shared" si="15"/>
        <v/>
      </c>
      <c r="AT15" s="8" t="str">
        <f t="shared" si="15"/>
        <v/>
      </c>
      <c r="AU15" s="8" t="str">
        <f t="shared" si="15"/>
        <v/>
      </c>
      <c r="AV15" s="8">
        <f t="shared" si="15"/>
        <v>9.418622296715884E-4</v>
      </c>
      <c r="AW15" s="8">
        <f t="shared" si="15"/>
        <v>0</v>
      </c>
      <c r="AX15" s="9">
        <f>((IF(AN15="",0,D60*C65*AN15))+(IF(AO15="",0,D60*D65*AO15))+(IF(AP15="",0,D60*E65*AP15))+(IF(AQ15="",0,D60*F65*AQ15))+(IF(AR15="",0,D60*G65*AR15))+(IF(AS15="",0,D60*H65*AS15))+(IF(AT15="",0,D60*I65*AT15))+(IF(AU15="",0,D60*J65*AU15))+(IF(AV15="",0,D60*K65*AV15)+IF(AW15="",0,D60*L65*AW15)))</f>
        <v>629636.86301890679</v>
      </c>
      <c r="AY15" s="9">
        <f t="shared" si="11"/>
        <v>-1282270.3965211841</v>
      </c>
    </row>
    <row r="16" spans="1:51" x14ac:dyDescent="0.25">
      <c r="A16" t="s">
        <v>6</v>
      </c>
      <c r="B16" t="s">
        <v>34</v>
      </c>
      <c r="C16" t="s">
        <v>40</v>
      </c>
      <c r="D16">
        <v>10555321.328710919</v>
      </c>
      <c r="E16">
        <v>19345</v>
      </c>
      <c r="F16">
        <v>7.8947557437255775E-4</v>
      </c>
      <c r="G16">
        <v>8187</v>
      </c>
      <c r="H16">
        <v>7579</v>
      </c>
      <c r="I16">
        <v>19072</v>
      </c>
      <c r="J16">
        <v>0.35439999999999999</v>
      </c>
      <c r="K16">
        <v>23.5</v>
      </c>
      <c r="L16">
        <v>0.33329999999999999</v>
      </c>
      <c r="M16">
        <v>55.4</v>
      </c>
      <c r="N16">
        <v>1</v>
      </c>
      <c r="O16">
        <v>1</v>
      </c>
      <c r="P16">
        <v>0</v>
      </c>
      <c r="Q16">
        <v>0</v>
      </c>
      <c r="R16">
        <v>11.78</v>
      </c>
      <c r="S16">
        <v>167.79</v>
      </c>
      <c r="T16" s="7">
        <f>IF(J16="","",IF(J16&lt;J44,0,(J16-J44)))</f>
        <v>0</v>
      </c>
      <c r="U16" s="7">
        <f>IF(K16="","",IF(K16&gt;K44,0,(K44-K16)))</f>
        <v>6.5</v>
      </c>
      <c r="V16" s="7">
        <f>IF(L16="","",IF(L16&lt;L44,0,(L16-L44)))</f>
        <v>0</v>
      </c>
      <c r="W16" s="7">
        <f>IF(M16="","",IF(M16&gt;M44,0,(M44-M16)))</f>
        <v>0</v>
      </c>
      <c r="X16" s="7">
        <f>IF(N16="","",IF(N16&lt;N44,0,(N16-N44)))</f>
        <v>0.45999999999999996</v>
      </c>
      <c r="Y16" s="7">
        <f>IF(O16="","",IF(O16&lt;O44,0,(O16-O44)))</f>
        <v>9.9999999999999978E-2</v>
      </c>
      <c r="Z16" s="7">
        <f>IF(P16="","",IF(P16&lt;P44,0,(P16-P44)))</f>
        <v>0</v>
      </c>
      <c r="AA16" s="7">
        <f>IF(Q16="","",IF(Q16&lt;Q44,0,(Q16-Q44)))</f>
        <v>0</v>
      </c>
      <c r="AB16" s="7">
        <f>IF(R16="","",IF(R16&gt;R44,0,(R44-R16)))</f>
        <v>0</v>
      </c>
      <c r="AC16" s="7">
        <f>IF(S16="","",IF(S16&lt;S44,0,(S16-S44)))</f>
        <v>41.339999999999989</v>
      </c>
      <c r="AD16" s="7">
        <f t="shared" si="0"/>
        <v>0</v>
      </c>
      <c r="AE16" s="7">
        <f t="shared" si="1"/>
        <v>125742.5</v>
      </c>
      <c r="AF16" s="7">
        <f t="shared" si="2"/>
        <v>0</v>
      </c>
      <c r="AG16" s="7">
        <f t="shared" si="3"/>
        <v>0</v>
      </c>
      <c r="AH16" s="7">
        <f t="shared" si="4"/>
        <v>8898.6999999999989</v>
      </c>
      <c r="AI16" s="7">
        <f t="shared" si="5"/>
        <v>1934.4999999999995</v>
      </c>
      <c r="AJ16" s="7">
        <f t="shared" si="6"/>
        <v>0</v>
      </c>
      <c r="AK16" s="7">
        <f t="shared" si="7"/>
        <v>0</v>
      </c>
      <c r="AL16" s="7">
        <f t="shared" si="8"/>
        <v>0</v>
      </c>
      <c r="AM16" s="7">
        <f t="shared" si="9"/>
        <v>788436.47999999975</v>
      </c>
      <c r="AN16" s="8">
        <f t="shared" ref="AN16:AW16" si="16">IF(AD16&lt;&gt;"",AD16/AD44,"")</f>
        <v>0</v>
      </c>
      <c r="AO16" s="8">
        <f t="shared" si="16"/>
        <v>1.4449257548941767E-2</v>
      </c>
      <c r="AP16" s="8">
        <f t="shared" si="16"/>
        <v>0</v>
      </c>
      <c r="AQ16" s="8">
        <f t="shared" si="16"/>
        <v>0</v>
      </c>
      <c r="AR16" s="8">
        <f t="shared" si="16"/>
        <v>2.3704353733322993E-3</v>
      </c>
      <c r="AS16" s="8">
        <f t="shared" si="16"/>
        <v>0.27285678016305109</v>
      </c>
      <c r="AT16" s="8">
        <f t="shared" si="16"/>
        <v>0</v>
      </c>
      <c r="AU16" s="8">
        <f t="shared" si="16"/>
        <v>0</v>
      </c>
      <c r="AV16" s="8">
        <f t="shared" si="16"/>
        <v>0</v>
      </c>
      <c r="AW16" s="8">
        <f t="shared" si="16"/>
        <v>3.0192508949817964E-3</v>
      </c>
      <c r="AX16" s="9">
        <f>((IF(AN16="",0,D60*C65*AN16))+(IF(AO16="",0,D60*D65*AO16))+(IF(AP16="",0,D60*E65*AP16))+(IF(AQ16="",0,D60*F65*AQ16))+(IF(AR16="",0,D60*G65*AR16))+(IF(AS16="",0,D60*H65*AS16))+(IF(AT16="",0,D60*I65*AT16))+(IF(AU16="",0,D60*J65*AU16))+(IF(AV16="",0,D60*K65*AV16)+IF(AW16="",0,D60*L65*AW16)))</f>
        <v>216094451.85942897</v>
      </c>
      <c r="AY16" s="9">
        <f t="shared" si="11"/>
        <v>205539130.53071806</v>
      </c>
    </row>
    <row r="17" spans="1:51" x14ac:dyDescent="0.25">
      <c r="A17" t="s">
        <v>7</v>
      </c>
      <c r="B17" t="s">
        <v>34</v>
      </c>
      <c r="C17" t="s">
        <v>41</v>
      </c>
      <c r="D17">
        <v>69295179.810026243</v>
      </c>
      <c r="E17">
        <v>126999</v>
      </c>
      <c r="F17">
        <v>5.1828693962129987E-3</v>
      </c>
      <c r="G17">
        <v>75873</v>
      </c>
      <c r="H17">
        <v>82079</v>
      </c>
      <c r="I17">
        <v>109087</v>
      </c>
      <c r="J17">
        <v>0.32729999999999998</v>
      </c>
      <c r="K17">
        <v>58.8889</v>
      </c>
      <c r="L17">
        <v>0.77780000000000005</v>
      </c>
      <c r="M17">
        <v>111.75</v>
      </c>
      <c r="N17">
        <v>1</v>
      </c>
      <c r="O17">
        <v>0.5</v>
      </c>
      <c r="P17">
        <v>0</v>
      </c>
      <c r="Q17">
        <v>0</v>
      </c>
      <c r="R17">
        <v>6.3</v>
      </c>
      <c r="S17">
        <v>110</v>
      </c>
      <c r="T17" s="7">
        <f>IF(J17="","",IF(J17&lt;J44,0,(J17-J44)))</f>
        <v>0</v>
      </c>
      <c r="U17" s="7">
        <f>IF(K17="","",IF(K17&gt;K44,0,(K44-K17)))</f>
        <v>0</v>
      </c>
      <c r="V17" s="7">
        <f>IF(L17="","",IF(L17&lt;L44,0,(L17-L44)))</f>
        <v>0</v>
      </c>
      <c r="W17" s="7">
        <f>IF(M17="","",IF(M17&gt;M44,0,(M44-M17)))</f>
        <v>0</v>
      </c>
      <c r="X17" s="7">
        <f>IF(N17="","",IF(N17&lt;N44,0,(N17-N44)))</f>
        <v>0.45999999999999996</v>
      </c>
      <c r="Y17" s="7">
        <f>IF(O17="","",IF(O17&lt;O44,0,(O17-O44)))</f>
        <v>0</v>
      </c>
      <c r="Z17" s="7">
        <f>IF(P17="","",IF(P17&lt;P44,0,(P17-P44)))</f>
        <v>0</v>
      </c>
      <c r="AA17" s="7">
        <f>IF(Q17="","",IF(Q17&lt;Q44,0,(Q17-Q44)))</f>
        <v>0</v>
      </c>
      <c r="AB17" s="7">
        <f>IF(R17="","",IF(R17&gt;R44,0,(R44-R17)))</f>
        <v>3.6700000000000008</v>
      </c>
      <c r="AC17" s="7">
        <f>IF(S17="","",IF(S17&lt;S44,0,(S17-S44)))</f>
        <v>0</v>
      </c>
      <c r="AD17" s="7">
        <f t="shared" si="0"/>
        <v>0</v>
      </c>
      <c r="AE17" s="7">
        <f t="shared" si="1"/>
        <v>0</v>
      </c>
      <c r="AF17" s="7">
        <f t="shared" si="2"/>
        <v>0</v>
      </c>
      <c r="AG17" s="7">
        <f t="shared" si="3"/>
        <v>0</v>
      </c>
      <c r="AH17" s="7">
        <f t="shared" si="4"/>
        <v>58419.539999999994</v>
      </c>
      <c r="AI17" s="7">
        <f t="shared" si="5"/>
        <v>0</v>
      </c>
      <c r="AJ17" s="7">
        <f t="shared" si="6"/>
        <v>0</v>
      </c>
      <c r="AK17" s="7">
        <f t="shared" si="7"/>
        <v>0</v>
      </c>
      <c r="AL17" s="7">
        <f t="shared" si="8"/>
        <v>278453.91000000009</v>
      </c>
      <c r="AM17" s="7">
        <f t="shared" si="9"/>
        <v>0</v>
      </c>
      <c r="AN17" s="8">
        <f t="shared" ref="AN17:AW17" si="17">IF(AD17&lt;&gt;"",AD17/AD44,"")</f>
        <v>0</v>
      </c>
      <c r="AO17" s="8">
        <f t="shared" si="17"/>
        <v>0</v>
      </c>
      <c r="AP17" s="8">
        <f t="shared" si="17"/>
        <v>0</v>
      </c>
      <c r="AQ17" s="8">
        <f t="shared" si="17"/>
        <v>0</v>
      </c>
      <c r="AR17" s="8">
        <f t="shared" si="17"/>
        <v>1.556179488125245E-2</v>
      </c>
      <c r="AS17" s="8">
        <f t="shared" si="17"/>
        <v>0</v>
      </c>
      <c r="AT17" s="8">
        <f t="shared" si="17"/>
        <v>0</v>
      </c>
      <c r="AU17" s="8">
        <f t="shared" si="17"/>
        <v>0</v>
      </c>
      <c r="AV17" s="8">
        <f t="shared" si="17"/>
        <v>1.0983481573462428E-2</v>
      </c>
      <c r="AW17" s="8">
        <f t="shared" si="17"/>
        <v>0</v>
      </c>
      <c r="AX17" s="9">
        <f>((IF(AN17="",0,D60*C65*AN17))+(IF(AO17="",0,D60*D65*AO17))+(IF(AP17="",0,D60*E65*AP17))+(IF(AQ17="",0,D60*F65*AQ17))+(IF(AR17="",0,D60*G65*AR17))+(IF(AS17="",0,D60*H65*AS17))+(IF(AT17="",0,D60*I65*AT17))+(IF(AU17="",0,D60*J65*AU17))+(IF(AV17="",0,D60*K65*AV17)+IF(AW17="",0,D60*L65*AW17)))</f>
        <v>35430829.535345651</v>
      </c>
      <c r="AY17" s="9">
        <f t="shared" si="11"/>
        <v>-33864350.274680592</v>
      </c>
    </row>
    <row r="18" spans="1:51" x14ac:dyDescent="0.25">
      <c r="A18" t="s">
        <v>8</v>
      </c>
      <c r="B18" t="s">
        <v>34</v>
      </c>
      <c r="C18" t="s">
        <v>42</v>
      </c>
      <c r="D18">
        <v>1186969209.3368721</v>
      </c>
      <c r="E18">
        <v>2175388</v>
      </c>
      <c r="F18">
        <v>8.8778272979228204E-2</v>
      </c>
      <c r="G18">
        <v>1055727</v>
      </c>
      <c r="H18">
        <v>1238909</v>
      </c>
      <c r="I18">
        <v>1709936</v>
      </c>
      <c r="J18">
        <v>0.58590000000000009</v>
      </c>
      <c r="K18">
        <v>47.894500000000001</v>
      </c>
      <c r="L18">
        <v>0.64710000000000001</v>
      </c>
      <c r="M18">
        <v>54.968400000000003</v>
      </c>
      <c r="N18">
        <v>0.873</v>
      </c>
      <c r="O18">
        <v>0.60809999999999997</v>
      </c>
      <c r="P18">
        <v>0.63380000000000003</v>
      </c>
      <c r="Q18">
        <v>0.85350000000000004</v>
      </c>
      <c r="R18">
        <v>8.4600000000000009</v>
      </c>
      <c r="S18">
        <v>108.6</v>
      </c>
      <c r="T18" s="7">
        <f>IF(J18="","",IF(J18&lt;J44,0,(J18-J44)))</f>
        <v>0</v>
      </c>
      <c r="U18" s="7">
        <f>IF(K18="","",IF(K18&gt;K44,0,(K44-K18)))</f>
        <v>0</v>
      </c>
      <c r="V18" s="7">
        <f>IF(L18="","",IF(L18&lt;L44,0,(L18-L44)))</f>
        <v>0</v>
      </c>
      <c r="W18" s="7">
        <f>IF(M18="","",IF(M18&gt;M44,0,(M44-M18)))</f>
        <v>0</v>
      </c>
      <c r="X18" s="7">
        <f>IF(N18="","",IF(N18&lt;N44,0,(N18-N44)))</f>
        <v>0.33299999999999996</v>
      </c>
      <c r="Y18" s="7">
        <f>IF(O18="","",IF(O18&lt;O44,0,(O18-O44)))</f>
        <v>0</v>
      </c>
      <c r="Z18" s="7">
        <f>IF(P18="","",IF(P18&lt;P44,0,(P18-P44)))</f>
        <v>0.49380000000000002</v>
      </c>
      <c r="AA18" s="7">
        <f>IF(Q18="","",IF(Q18&lt;Q44,0,(Q18-Q44)))</f>
        <v>0.65349999999999997</v>
      </c>
      <c r="AB18" s="7">
        <f>IF(R18="","",IF(R18&gt;R44,0,(R44-R18)))</f>
        <v>1.5099999999999998</v>
      </c>
      <c r="AC18" s="7">
        <f>IF(S18="","",IF(S18&lt;S44,0,(S18-S44)))</f>
        <v>0</v>
      </c>
      <c r="AD18" s="7">
        <f t="shared" si="0"/>
        <v>0</v>
      </c>
      <c r="AE18" s="7">
        <f t="shared" si="1"/>
        <v>0</v>
      </c>
      <c r="AF18" s="7">
        <f t="shared" si="2"/>
        <v>0</v>
      </c>
      <c r="AG18" s="7">
        <f t="shared" si="3"/>
        <v>0</v>
      </c>
      <c r="AH18" s="7">
        <f t="shared" si="4"/>
        <v>724404.20399999991</v>
      </c>
      <c r="AI18" s="7">
        <f t="shared" si="5"/>
        <v>0</v>
      </c>
      <c r="AJ18" s="7">
        <f t="shared" si="6"/>
        <v>1074206.5944000001</v>
      </c>
      <c r="AK18" s="7">
        <f t="shared" si="7"/>
        <v>1421616.058</v>
      </c>
      <c r="AL18" s="7">
        <f t="shared" si="8"/>
        <v>1594147.7699999998</v>
      </c>
      <c r="AM18" s="7">
        <f t="shared" si="9"/>
        <v>0</v>
      </c>
      <c r="AN18" s="8">
        <f t="shared" ref="AN18:AW18" si="18">IF(AD18&lt;&gt;"",AD18/AD44,"")</f>
        <v>0</v>
      </c>
      <c r="AO18" s="8">
        <f t="shared" si="18"/>
        <v>0</v>
      </c>
      <c r="AP18" s="8">
        <f t="shared" si="18"/>
        <v>0</v>
      </c>
      <c r="AQ18" s="8">
        <f t="shared" si="18"/>
        <v>0</v>
      </c>
      <c r="AR18" s="8">
        <f t="shared" si="18"/>
        <v>0.19296676478049904</v>
      </c>
      <c r="AS18" s="8">
        <f t="shared" si="18"/>
        <v>0</v>
      </c>
      <c r="AT18" s="8">
        <f t="shared" si="18"/>
        <v>0.53463661013527142</v>
      </c>
      <c r="AU18" s="8">
        <f t="shared" si="18"/>
        <v>0.40805560871694418</v>
      </c>
      <c r="AV18" s="8">
        <f t="shared" si="18"/>
        <v>6.288039789842137E-2</v>
      </c>
      <c r="AW18" s="8">
        <f t="shared" si="18"/>
        <v>0</v>
      </c>
      <c r="AX18" s="9">
        <f>((IF(AN18="",0,D60*C65*AN18))+(IF(AO18="",0,D60*D65*AO18))+(IF(AP18="",0,D60*E65*AP18))+(IF(AQ18="",0,D60*F65*AQ18))+(IF(AR18="",0,D60*G65*AR18))+(IF(AS18="",0,D60*H65*AS18))+(IF(AT18="",0,D60*I65*AT18))+(IF(AU18="",0,D60*J65*AU18))+(IF(AV18="",0,D60*K65*AV18)+IF(AW18="",0,D60*L65*AW18)))</f>
        <v>804187720.98705721</v>
      </c>
      <c r="AY18" s="9">
        <f t="shared" si="11"/>
        <v>-382781488.34981489</v>
      </c>
    </row>
    <row r="19" spans="1:51" x14ac:dyDescent="0.25">
      <c r="A19" t="s">
        <v>9</v>
      </c>
      <c r="B19" t="s">
        <v>34</v>
      </c>
      <c r="C19" t="s">
        <v>43</v>
      </c>
      <c r="D19">
        <v>1554596673.7169321</v>
      </c>
      <c r="E19">
        <v>2849148</v>
      </c>
      <c r="F19">
        <v>0.1162746318827823</v>
      </c>
      <c r="G19">
        <v>1508256</v>
      </c>
      <c r="H19">
        <v>1742500</v>
      </c>
      <c r="I19">
        <v>2340322</v>
      </c>
      <c r="J19">
        <v>0.55549999999999999</v>
      </c>
      <c r="K19">
        <v>40.965499999999999</v>
      </c>
      <c r="L19">
        <v>0.76539999999999997</v>
      </c>
      <c r="M19">
        <v>58.995800000000003</v>
      </c>
      <c r="N19">
        <v>0.83330000000000004</v>
      </c>
      <c r="O19">
        <v>0.45569999999999999</v>
      </c>
      <c r="P19">
        <v>0.18240000000000001</v>
      </c>
      <c r="Q19">
        <v>0.14929999999999999</v>
      </c>
      <c r="R19">
        <v>5.7</v>
      </c>
      <c r="S19">
        <v>122.55</v>
      </c>
      <c r="T19" s="7">
        <f>IF(J19="","",IF(J19&lt;J44,0,(J19-J44)))</f>
        <v>0</v>
      </c>
      <c r="U19" s="7">
        <f>IF(K19="","",IF(K19&gt;K44,0,(K44-K19)))</f>
        <v>0</v>
      </c>
      <c r="V19" s="7">
        <f>IF(L19="","",IF(L19&lt;L44,0,(L19-L44)))</f>
        <v>0</v>
      </c>
      <c r="W19" s="7">
        <f>IF(M19="","",IF(M19&gt;M44,0,(M44-M19)))</f>
        <v>0</v>
      </c>
      <c r="X19" s="7">
        <f>IF(N19="","",IF(N19&lt;N44,0,(N19-N44)))</f>
        <v>0.29330000000000001</v>
      </c>
      <c r="Y19" s="7">
        <f>IF(O19="","",IF(O19&lt;O44,0,(O19-O44)))</f>
        <v>0</v>
      </c>
      <c r="Z19" s="7">
        <f>IF(P19="","",IF(P19&lt;P44,0,(P19-P44)))</f>
        <v>4.2399999999999993E-2</v>
      </c>
      <c r="AA19" s="7">
        <f>IF(Q19="","",IF(Q19&lt;Q44,0,(Q19-Q44)))</f>
        <v>0</v>
      </c>
      <c r="AB19" s="7">
        <f>IF(R19="","",IF(R19&gt;R44,0,(R44-R19)))</f>
        <v>4.2700000000000005</v>
      </c>
      <c r="AC19" s="7">
        <f>IF(S19="","",IF(S19&lt;S44,0,(S19-S44)))</f>
        <v>0</v>
      </c>
      <c r="AD19" s="7">
        <f t="shared" si="0"/>
        <v>0</v>
      </c>
      <c r="AE19" s="7">
        <f t="shared" si="1"/>
        <v>0</v>
      </c>
      <c r="AF19" s="7">
        <f t="shared" si="2"/>
        <v>0</v>
      </c>
      <c r="AG19" s="7">
        <f t="shared" si="3"/>
        <v>0</v>
      </c>
      <c r="AH19" s="7">
        <f t="shared" si="4"/>
        <v>835655.10840000003</v>
      </c>
      <c r="AI19" s="7">
        <f t="shared" si="5"/>
        <v>0</v>
      </c>
      <c r="AJ19" s="7">
        <f t="shared" si="6"/>
        <v>120803.87519999998</v>
      </c>
      <c r="AK19" s="7">
        <f t="shared" si="7"/>
        <v>0</v>
      </c>
      <c r="AL19" s="7">
        <f t="shared" si="8"/>
        <v>6440253.120000001</v>
      </c>
      <c r="AM19" s="7">
        <f t="shared" si="9"/>
        <v>0</v>
      </c>
      <c r="AN19" s="8">
        <f t="shared" ref="AN19:AW19" si="19">IF(AD19&lt;&gt;"",AD19/AD44,"")</f>
        <v>0</v>
      </c>
      <c r="AO19" s="8">
        <f t="shared" si="19"/>
        <v>0</v>
      </c>
      <c r="AP19" s="8">
        <f t="shared" si="19"/>
        <v>0</v>
      </c>
      <c r="AQ19" s="8">
        <f t="shared" si="19"/>
        <v>0</v>
      </c>
      <c r="AR19" s="8">
        <f t="shared" si="19"/>
        <v>0.22260177653558352</v>
      </c>
      <c r="AS19" s="8">
        <f t="shared" si="19"/>
        <v>0</v>
      </c>
      <c r="AT19" s="8">
        <f t="shared" si="19"/>
        <v>6.0124537183843196E-2</v>
      </c>
      <c r="AU19" s="8">
        <f t="shared" si="19"/>
        <v>0</v>
      </c>
      <c r="AV19" s="8">
        <f t="shared" si="19"/>
        <v>0.25403271037549408</v>
      </c>
      <c r="AW19" s="8">
        <f t="shared" si="19"/>
        <v>0</v>
      </c>
      <c r="AX19" s="9">
        <f>((IF(AN19="",0,D60*C65*AN19))+(IF(AO19="",0,D60*D65*AO19))+(IF(AP19="",0,D60*E65*AP19))+(IF(AQ19="",0,D60*F65*AQ19))+(IF(AR19="",0,D60*G65*AR19))+(IF(AS19="",0,D60*H65*AS19))+(IF(AT19="",0,D60*I65*AT19))+(IF(AU19="",0,D60*J65*AU19))+(IF(AV19="",0,D60*K65*AV19)+IF(AW19="",0,D60*L65*AW19)))</f>
        <v>599743089.92815173</v>
      </c>
      <c r="AY19" s="9">
        <f t="shared" si="11"/>
        <v>-954853583.78878033</v>
      </c>
    </row>
    <row r="20" spans="1:51" x14ac:dyDescent="0.25">
      <c r="A20" t="s">
        <v>10</v>
      </c>
      <c r="B20" t="s">
        <v>34</v>
      </c>
      <c r="C20" t="s">
        <v>44</v>
      </c>
      <c r="D20">
        <v>594201024.25513005</v>
      </c>
      <c r="E20">
        <v>1089007</v>
      </c>
      <c r="F20">
        <v>4.4442720435292633E-2</v>
      </c>
      <c r="G20">
        <v>598378</v>
      </c>
      <c r="H20">
        <v>688776</v>
      </c>
      <c r="I20">
        <v>917121</v>
      </c>
      <c r="J20">
        <v>0.58350000000000002</v>
      </c>
      <c r="K20">
        <v>68.607799999999997</v>
      </c>
      <c r="L20">
        <v>0.81159999999999999</v>
      </c>
      <c r="M20">
        <v>95.388900000000007</v>
      </c>
      <c r="N20">
        <v>0.6</v>
      </c>
      <c r="O20">
        <v>0.1111</v>
      </c>
      <c r="P20">
        <v>0.08</v>
      </c>
      <c r="Q20">
        <v>0.1167</v>
      </c>
      <c r="R20">
        <v>5.91</v>
      </c>
      <c r="S20">
        <v>110.13</v>
      </c>
      <c r="T20" s="7">
        <f>IF(J20="","",IF(J20&lt;J44,0,(J20-J44)))</f>
        <v>0</v>
      </c>
      <c r="U20" s="7">
        <f>IF(K20="","",IF(K20&gt;K44,0,(K44-K20)))</f>
        <v>0</v>
      </c>
      <c r="V20" s="7">
        <f>IF(L20="","",IF(L20&lt;L44,0,(L20-L44)))</f>
        <v>1.1599999999999944E-2</v>
      </c>
      <c r="W20" s="7">
        <f>IF(M20="","",IF(M20&gt;M44,0,(M44-M20)))</f>
        <v>0</v>
      </c>
      <c r="X20" s="7">
        <f>IF(N20="","",IF(N20&lt;N44,0,(N20-N44)))</f>
        <v>5.9999999999999942E-2</v>
      </c>
      <c r="Y20" s="7">
        <f>IF(O20="","",IF(O20&lt;O44,0,(O20-O44)))</f>
        <v>0</v>
      </c>
      <c r="Z20" s="7">
        <f>IF(P20="","",IF(P20&lt;P44,0,(P20-P44)))</f>
        <v>0</v>
      </c>
      <c r="AA20" s="7">
        <f>IF(Q20="","",IF(Q20&lt;Q44,0,(Q20-Q44)))</f>
        <v>0</v>
      </c>
      <c r="AB20" s="7">
        <f>IF(R20="","",IF(R20&gt;R44,0,(R44-R20)))</f>
        <v>4.0600000000000005</v>
      </c>
      <c r="AC20" s="7">
        <f>IF(S20="","",IF(S20&lt;S44,0,(S20-S44)))</f>
        <v>0</v>
      </c>
      <c r="AD20" s="7">
        <f t="shared" si="0"/>
        <v>0</v>
      </c>
      <c r="AE20" s="7">
        <f t="shared" si="1"/>
        <v>0</v>
      </c>
      <c r="AF20" s="7">
        <f t="shared" si="2"/>
        <v>12632.481199999938</v>
      </c>
      <c r="AG20" s="7">
        <f t="shared" si="3"/>
        <v>0</v>
      </c>
      <c r="AH20" s="7">
        <f t="shared" si="4"/>
        <v>65340.41999999994</v>
      </c>
      <c r="AI20" s="7">
        <f t="shared" si="5"/>
        <v>0</v>
      </c>
      <c r="AJ20" s="7">
        <f t="shared" si="6"/>
        <v>0</v>
      </c>
      <c r="AK20" s="7">
        <f t="shared" si="7"/>
        <v>0</v>
      </c>
      <c r="AL20" s="7">
        <f t="shared" si="8"/>
        <v>2429414.6800000002</v>
      </c>
      <c r="AM20" s="7">
        <f t="shared" si="9"/>
        <v>0</v>
      </c>
      <c r="AN20" s="8">
        <f t="shared" ref="AN20:AW20" si="20">IF(AD20&lt;&gt;"",AD20/AD44,"")</f>
        <v>0</v>
      </c>
      <c r="AO20" s="8">
        <f t="shared" si="20"/>
        <v>0</v>
      </c>
      <c r="AP20" s="8">
        <f t="shared" si="20"/>
        <v>1</v>
      </c>
      <c r="AQ20" s="8">
        <f t="shared" si="20"/>
        <v>0</v>
      </c>
      <c r="AR20" s="8">
        <f t="shared" si="20"/>
        <v>1.740537863692327E-2</v>
      </c>
      <c r="AS20" s="8">
        <f t="shared" si="20"/>
        <v>0</v>
      </c>
      <c r="AT20" s="8">
        <f t="shared" si="20"/>
        <v>0</v>
      </c>
      <c r="AU20" s="8">
        <f t="shared" si="20"/>
        <v>0</v>
      </c>
      <c r="AV20" s="8">
        <f t="shared" si="20"/>
        <v>9.5827102489166385E-2</v>
      </c>
      <c r="AW20" s="8">
        <f t="shared" si="20"/>
        <v>0</v>
      </c>
      <c r="AX20" s="9">
        <f>((IF(AN20="",0,D60*C65*AN20))+(IF(AO20="",0,D60*D65*AO20))+(IF(AP20="",0,D60*E65*AP20))+(IF(AQ20="",0,D60*F65*AQ20))+(IF(AR20="",0,D60*G65*AR20))+(IF(AS20="",0,D60*H65*AS20))+(IF(AT20="",0,D60*I65*AT20))+(IF(AU20="",0,D60*J65*AU20))+(IF(AV20="",0,D60*K65*AV20)+IF(AW20="",0,D60*L65*AW20)))</f>
        <v>2100982804.632287</v>
      </c>
      <c r="AY20" s="9">
        <f t="shared" si="11"/>
        <v>1506781780.377157</v>
      </c>
    </row>
    <row r="21" spans="1:51" x14ac:dyDescent="0.25">
      <c r="A21" t="s">
        <v>11</v>
      </c>
      <c r="B21" t="s">
        <v>34</v>
      </c>
      <c r="C21" t="s">
        <v>45</v>
      </c>
      <c r="D21">
        <v>1472208421.2471099</v>
      </c>
      <c r="E21">
        <v>2698153</v>
      </c>
      <c r="F21">
        <v>0.11011247812975131</v>
      </c>
      <c r="G21">
        <v>1503914</v>
      </c>
      <c r="H21">
        <v>1748978</v>
      </c>
      <c r="I21">
        <v>2280641</v>
      </c>
      <c r="J21">
        <v>0.4244</v>
      </c>
      <c r="K21">
        <v>40.048000000000002</v>
      </c>
      <c r="L21">
        <v>0.48970000000000002</v>
      </c>
      <c r="M21">
        <v>65.801699999999997</v>
      </c>
      <c r="N21">
        <v>0.62649999999999995</v>
      </c>
      <c r="O21">
        <v>0.77780000000000005</v>
      </c>
      <c r="P21">
        <v>0.13370000000000001</v>
      </c>
      <c r="Q21">
        <v>0.65620000000000001</v>
      </c>
      <c r="R21">
        <v>3.95</v>
      </c>
      <c r="S21">
        <v>118.21</v>
      </c>
      <c r="T21" s="7">
        <f>IF(J21="","",IF(J21&lt;J44,0,(J21-J44)))</f>
        <v>0</v>
      </c>
      <c r="U21" s="7">
        <f>IF(K21="","",IF(K21&gt;K44,0,(K44-K21)))</f>
        <v>0</v>
      </c>
      <c r="V21" s="7">
        <f>IF(L21="","",IF(L21&lt;L44,0,(L21-L44)))</f>
        <v>0</v>
      </c>
      <c r="W21" s="7">
        <f>IF(M21="","",IF(M21&gt;M44,0,(M44-M21)))</f>
        <v>0</v>
      </c>
      <c r="X21" s="7">
        <f>IF(N21="","",IF(N21&lt;N44,0,(N21-N44)))</f>
        <v>8.649999999999991E-2</v>
      </c>
      <c r="Y21" s="7">
        <f>IF(O21="","",IF(O21&lt;O44,0,(O21-O44)))</f>
        <v>0</v>
      </c>
      <c r="Z21" s="7">
        <f>IF(P21="","",IF(P21&lt;P44,0,(P21-P44)))</f>
        <v>0</v>
      </c>
      <c r="AA21" s="7">
        <f>IF(Q21="","",IF(Q21&lt;Q44,0,(Q21-Q44)))</f>
        <v>0.45619999999999999</v>
      </c>
      <c r="AB21" s="7">
        <f>IF(R21="","",IF(R21&gt;R44,0,(R44-R21)))</f>
        <v>6.0200000000000005</v>
      </c>
      <c r="AC21" s="7">
        <f>IF(S21="","",IF(S21&lt;S44,0,(S21-S44)))</f>
        <v>0</v>
      </c>
      <c r="AD21" s="7">
        <f t="shared" si="0"/>
        <v>0</v>
      </c>
      <c r="AE21" s="7">
        <f t="shared" si="1"/>
        <v>0</v>
      </c>
      <c r="AF21" s="7">
        <f t="shared" si="2"/>
        <v>0</v>
      </c>
      <c r="AG21" s="7">
        <f t="shared" si="3"/>
        <v>0</v>
      </c>
      <c r="AH21" s="7">
        <f t="shared" si="4"/>
        <v>233390.23449999976</v>
      </c>
      <c r="AI21" s="7">
        <f t="shared" si="5"/>
        <v>0</v>
      </c>
      <c r="AJ21" s="7">
        <f t="shared" si="6"/>
        <v>0</v>
      </c>
      <c r="AK21" s="7">
        <f t="shared" si="7"/>
        <v>1230897.3986</v>
      </c>
      <c r="AL21" s="7">
        <f t="shared" si="8"/>
        <v>9053562.2800000012</v>
      </c>
      <c r="AM21" s="7">
        <f t="shared" si="9"/>
        <v>0</v>
      </c>
      <c r="AN21" s="8">
        <f t="shared" ref="AN21:AW21" si="21">IF(AD21&lt;&gt;"",AD21/AD44,"")</f>
        <v>0</v>
      </c>
      <c r="AO21" s="8">
        <f t="shared" si="21"/>
        <v>0</v>
      </c>
      <c r="AP21" s="8">
        <f t="shared" si="21"/>
        <v>0</v>
      </c>
      <c r="AQ21" s="8">
        <f t="shared" si="21"/>
        <v>0</v>
      </c>
      <c r="AR21" s="8">
        <f t="shared" si="21"/>
        <v>6.2170481941083509E-2</v>
      </c>
      <c r="AS21" s="8">
        <f t="shared" si="21"/>
        <v>0</v>
      </c>
      <c r="AT21" s="8">
        <f t="shared" si="21"/>
        <v>0</v>
      </c>
      <c r="AU21" s="8">
        <f t="shared" si="21"/>
        <v>0.35331240416660098</v>
      </c>
      <c r="AV21" s="8">
        <f t="shared" si="21"/>
        <v>0.35711344285513702</v>
      </c>
      <c r="AW21" s="8">
        <f t="shared" si="21"/>
        <v>0</v>
      </c>
      <c r="AX21" s="9">
        <f>((IF(AN21="",0,D60*C65*AN21))+(IF(AO21="",0,D60*D65*AO21))+(IF(AP21="",0,D60*E65*AP21))+(IF(AQ21="",0,D60*F65*AQ21))+(IF(AR21="",0,D60*G65*AR21))+(IF(AS21="",0,D60*H65*AS21))+(IF(AT21="",0,D60*I65*AT21))+(IF(AU21="",0,D60*J65*AU21))+(IF(AV21="",0,D60*K65*AV21)+IF(AW21="",0,D60*L65*AW21)))</f>
        <v>492660088.78687751</v>
      </c>
      <c r="AY21" s="9">
        <f t="shared" si="11"/>
        <v>-979548332.46023238</v>
      </c>
    </row>
    <row r="22" spans="1:51" x14ac:dyDescent="0.25">
      <c r="A22" t="s">
        <v>12</v>
      </c>
      <c r="B22" t="s">
        <v>34</v>
      </c>
      <c r="C22" t="s">
        <v>46</v>
      </c>
      <c r="D22">
        <v>81394104.345711738</v>
      </c>
      <c r="E22">
        <v>149173</v>
      </c>
      <c r="F22">
        <v>6.0877973562097464E-3</v>
      </c>
      <c r="G22">
        <v>85187</v>
      </c>
      <c r="H22">
        <v>94012</v>
      </c>
      <c r="I22">
        <v>126721</v>
      </c>
      <c r="J22">
        <v>0.55100000000000005</v>
      </c>
      <c r="K22">
        <v>43.8889</v>
      </c>
      <c r="L22">
        <v>0.36359999999999998</v>
      </c>
      <c r="M22">
        <v>75.818200000000004</v>
      </c>
      <c r="N22">
        <v>0.66669999999999996</v>
      </c>
      <c r="O22">
        <v>0.75</v>
      </c>
      <c r="P22">
        <v>0.25</v>
      </c>
      <c r="Q22">
        <v>0</v>
      </c>
      <c r="R22">
        <v>4.5999999999999996</v>
      </c>
      <c r="S22">
        <v>140.47</v>
      </c>
      <c r="T22" s="7">
        <f>IF(J22="","",IF(J22&lt;J44,0,(J22-J44)))</f>
        <v>0</v>
      </c>
      <c r="U22" s="7">
        <f>IF(K22="","",IF(K22&gt;K44,0,(K44-K22)))</f>
        <v>0</v>
      </c>
      <c r="V22" s="7">
        <f>IF(L22="","",IF(L22&lt;L44,0,(L22-L44)))</f>
        <v>0</v>
      </c>
      <c r="W22" s="7">
        <f>IF(M22="","",IF(M22&gt;M44,0,(M44-M22)))</f>
        <v>0</v>
      </c>
      <c r="X22" s="7">
        <f>IF(N22="","",IF(N22&lt;N44,0,(N22-N44)))</f>
        <v>0.12669999999999992</v>
      </c>
      <c r="Y22" s="7">
        <f>IF(O22="","",IF(O22&lt;O44,0,(O22-O44)))</f>
        <v>0</v>
      </c>
      <c r="Z22" s="7">
        <f>IF(P22="","",IF(P22&lt;P44,0,(P22-P44)))</f>
        <v>0.10999999999999999</v>
      </c>
      <c r="AA22" s="7">
        <f>IF(Q22="","",IF(Q22&lt;Q44,0,(Q22-Q44)))</f>
        <v>0</v>
      </c>
      <c r="AB22" s="7">
        <f>IF(R22="","",IF(R22&gt;R44,0,(R44-R22)))</f>
        <v>5.370000000000001</v>
      </c>
      <c r="AC22" s="7">
        <f>IF(S22="","",IF(S22&lt;S44,0,(S22-S44)))</f>
        <v>14.019999999999996</v>
      </c>
      <c r="AD22" s="7">
        <f t="shared" si="0"/>
        <v>0</v>
      </c>
      <c r="AE22" s="7">
        <f t="shared" si="1"/>
        <v>0</v>
      </c>
      <c r="AF22" s="7">
        <f t="shared" si="2"/>
        <v>0</v>
      </c>
      <c r="AG22" s="7">
        <f t="shared" si="3"/>
        <v>0</v>
      </c>
      <c r="AH22" s="7">
        <f t="shared" si="4"/>
        <v>18900.219099999988</v>
      </c>
      <c r="AI22" s="7">
        <f t="shared" si="5"/>
        <v>0</v>
      </c>
      <c r="AJ22" s="7">
        <f t="shared" si="6"/>
        <v>16409.03</v>
      </c>
      <c r="AK22" s="7">
        <f t="shared" si="7"/>
        <v>0</v>
      </c>
      <c r="AL22" s="7">
        <f t="shared" si="8"/>
        <v>457454.19000000006</v>
      </c>
      <c r="AM22" s="7">
        <f t="shared" si="9"/>
        <v>1776628.4199999995</v>
      </c>
      <c r="AN22" s="8">
        <f t="shared" ref="AN22:AW22" si="22">IF(AD22&lt;&gt;"",AD22/AD44,"")</f>
        <v>0</v>
      </c>
      <c r="AO22" s="8">
        <f t="shared" si="22"/>
        <v>0</v>
      </c>
      <c r="AP22" s="8">
        <f t="shared" si="22"/>
        <v>0</v>
      </c>
      <c r="AQ22" s="8">
        <f t="shared" si="22"/>
        <v>0</v>
      </c>
      <c r="AR22" s="8">
        <f t="shared" si="22"/>
        <v>5.0346396572949672E-3</v>
      </c>
      <c r="AS22" s="8">
        <f t="shared" si="22"/>
        <v>0</v>
      </c>
      <c r="AT22" s="8">
        <f t="shared" si="22"/>
        <v>8.1668351512104356E-3</v>
      </c>
      <c r="AU22" s="8">
        <f t="shared" si="22"/>
        <v>0</v>
      </c>
      <c r="AV22" s="8">
        <f t="shared" si="22"/>
        <v>1.8044062180948291E-2</v>
      </c>
      <c r="AW22" s="8">
        <f t="shared" si="22"/>
        <v>6.8034484491827354E-3</v>
      </c>
      <c r="AX22" s="9">
        <f>((IF(AN22="",0,D60*C65*AN22))+(IF(AO22="",0,D60*D65*AO22))+(IF(AP22="",0,D60*E65*AP22))+(IF(AQ22="",0,D60*F65*AQ22))+(IF(AR22="",0,D60*G65*AR22))+(IF(AS22="",0,D60*H65*AS22))+(IF(AT22="",0,D60*I65*AT22))+(IF(AU22="",0,D60*J65*AU22))+(IF(AV22="",0,D60*K65*AV22)+IF(AW22="",0,D60*L65*AW22)))</f>
        <v>47712074.079163134</v>
      </c>
      <c r="AY22" s="9">
        <f t="shared" si="11"/>
        <v>-33682030.266548604</v>
      </c>
    </row>
    <row r="23" spans="1:51" x14ac:dyDescent="0.25">
      <c r="A23" t="s">
        <v>13</v>
      </c>
      <c r="B23" t="s">
        <v>34</v>
      </c>
      <c r="C23" t="s">
        <v>47</v>
      </c>
      <c r="D23">
        <v>806274317.1717869</v>
      </c>
      <c r="E23">
        <v>1477679</v>
      </c>
      <c r="F23">
        <v>6.0304547803735682E-2</v>
      </c>
      <c r="G23">
        <v>751460</v>
      </c>
      <c r="H23">
        <v>879329</v>
      </c>
      <c r="I23">
        <v>1199794</v>
      </c>
      <c r="J23">
        <v>0.52049999999999996</v>
      </c>
      <c r="K23">
        <v>43.0563</v>
      </c>
      <c r="L23">
        <v>0.52629999999999999</v>
      </c>
      <c r="M23">
        <v>72.267899999999997</v>
      </c>
      <c r="N23">
        <v>0.73680000000000001</v>
      </c>
      <c r="O23">
        <v>0.39129999999999998</v>
      </c>
      <c r="P23">
        <v>5.8799999999999998E-2</v>
      </c>
      <c r="Q23">
        <v>0.3</v>
      </c>
      <c r="R23">
        <v>7.29</v>
      </c>
      <c r="S23">
        <v>122.69</v>
      </c>
      <c r="T23" s="7">
        <f>IF(J23="","",IF(J23&lt;J44,0,(J23-J44)))</f>
        <v>0</v>
      </c>
      <c r="U23" s="7">
        <f>IF(K23="","",IF(K23&gt;K44,0,(K44-K23)))</f>
        <v>0</v>
      </c>
      <c r="V23" s="7">
        <f>IF(L23="","",IF(L23&lt;L44,0,(L23-L44)))</f>
        <v>0</v>
      </c>
      <c r="W23" s="7">
        <f>IF(M23="","",IF(M23&gt;M44,0,(M44-M23)))</f>
        <v>0</v>
      </c>
      <c r="X23" s="7">
        <f>IF(N23="","",IF(N23&lt;N44,0,(N23-N44)))</f>
        <v>0.19679999999999997</v>
      </c>
      <c r="Y23" s="7">
        <f>IF(O23="","",IF(O23&lt;O44,0,(O23-O44)))</f>
        <v>0</v>
      </c>
      <c r="Z23" s="7">
        <f>IF(P23="","",IF(P23&lt;P44,0,(P23-P44)))</f>
        <v>0</v>
      </c>
      <c r="AA23" s="7">
        <f>IF(Q23="","",IF(Q23&lt;Q44,0,(Q23-Q44)))</f>
        <v>9.9999999999999978E-2</v>
      </c>
      <c r="AB23" s="7">
        <f>IF(R23="","",IF(R23&gt;R44,0,(R44-R23)))</f>
        <v>2.6800000000000006</v>
      </c>
      <c r="AC23" s="7">
        <f>IF(S23="","",IF(S23&lt;S44,0,(S23-S44)))</f>
        <v>0</v>
      </c>
      <c r="AD23" s="7">
        <f t="shared" si="0"/>
        <v>0</v>
      </c>
      <c r="AE23" s="7">
        <f t="shared" si="1"/>
        <v>0</v>
      </c>
      <c r="AF23" s="7">
        <f t="shared" si="2"/>
        <v>0</v>
      </c>
      <c r="AG23" s="7">
        <f t="shared" si="3"/>
        <v>0</v>
      </c>
      <c r="AH23" s="7">
        <f t="shared" si="4"/>
        <v>290807.22719999996</v>
      </c>
      <c r="AI23" s="7">
        <f t="shared" si="5"/>
        <v>0</v>
      </c>
      <c r="AJ23" s="7">
        <f t="shared" si="6"/>
        <v>0</v>
      </c>
      <c r="AK23" s="7">
        <f t="shared" si="7"/>
        <v>147767.89999999997</v>
      </c>
      <c r="AL23" s="7">
        <f t="shared" si="8"/>
        <v>2013912.8000000005</v>
      </c>
      <c r="AM23" s="7">
        <f t="shared" si="9"/>
        <v>0</v>
      </c>
      <c r="AN23" s="8">
        <f t="shared" ref="AN23:AW23" si="23">IF(AD23&lt;&gt;"",AD23/AD44,"")</f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7.7465218310041092E-2</v>
      </c>
      <c r="AS23" s="8">
        <f t="shared" si="23"/>
        <v>0</v>
      </c>
      <c r="AT23" s="8">
        <f t="shared" si="23"/>
        <v>0</v>
      </c>
      <c r="AU23" s="8">
        <f t="shared" si="23"/>
        <v>4.2414771586186263E-2</v>
      </c>
      <c r="AV23" s="8">
        <f t="shared" si="23"/>
        <v>7.9437829152264813E-2</v>
      </c>
      <c r="AW23" s="8">
        <f t="shared" si="23"/>
        <v>0</v>
      </c>
      <c r="AX23" s="9">
        <f>((IF(AN23="",0,D60*C65*AN23))+(IF(AO23="",0,D60*D65*AO23))+(IF(AP23="",0,D60*E65*AP23))+(IF(AQ23="",0,D60*F65*AQ23))+(IF(AR23="",0,D60*G65*AR23))+(IF(AS23="",0,D60*H65*AS23))+(IF(AT23="",0,D60*I65*AT23))+(IF(AU23="",0,D60*J65*AU23))+(IF(AV23="",0,D60*K65*AV23)+IF(AW23="",0,D60*L65*AW23)))</f>
        <v>209938253.80619448</v>
      </c>
      <c r="AY23" s="9">
        <f t="shared" si="11"/>
        <v>-596336063.36559248</v>
      </c>
    </row>
    <row r="24" spans="1:51" x14ac:dyDescent="0.25">
      <c r="A24" t="s">
        <v>14</v>
      </c>
      <c r="B24" t="s">
        <v>34</v>
      </c>
      <c r="C24" t="s">
        <v>48</v>
      </c>
      <c r="D24">
        <v>206114406.16396371</v>
      </c>
      <c r="E24">
        <v>377751</v>
      </c>
      <c r="F24">
        <v>1.541613790099809E-2</v>
      </c>
      <c r="G24">
        <v>211809</v>
      </c>
      <c r="H24">
        <v>237709</v>
      </c>
      <c r="I24">
        <v>314924</v>
      </c>
      <c r="J24">
        <v>0.51170000000000004</v>
      </c>
      <c r="K24">
        <v>38.589700000000001</v>
      </c>
      <c r="L24">
        <v>0.56720000000000004</v>
      </c>
      <c r="M24">
        <v>69.872699999999995</v>
      </c>
      <c r="N24">
        <v>0.57140000000000002</v>
      </c>
      <c r="O24">
        <v>0.72219999999999995</v>
      </c>
      <c r="P24">
        <v>8.6999999999999994E-2</v>
      </c>
      <c r="Q24">
        <v>0.17949999999999999</v>
      </c>
      <c r="R24">
        <v>7.43</v>
      </c>
      <c r="S24">
        <v>198.46</v>
      </c>
      <c r="T24" s="7">
        <f>IF(J24="","",IF(J24&lt;J44,0,(J24-J44)))</f>
        <v>0</v>
      </c>
      <c r="U24" s="7">
        <f>IF(K24="","",IF(K24&gt;K44,0,(K44-K24)))</f>
        <v>0</v>
      </c>
      <c r="V24" s="7">
        <f>IF(L24="","",IF(L24&lt;L44,0,(L24-L44)))</f>
        <v>0</v>
      </c>
      <c r="W24" s="7">
        <f>IF(M24="","",IF(M24&gt;M44,0,(M44-M24)))</f>
        <v>0</v>
      </c>
      <c r="X24" s="7">
        <f>IF(N24="","",IF(N24&lt;N44,0,(N24-N44)))</f>
        <v>3.1399999999999983E-2</v>
      </c>
      <c r="Y24" s="7">
        <f>IF(O24="","",IF(O24&lt;O44,0,(O24-O44)))</f>
        <v>0</v>
      </c>
      <c r="Z24" s="7">
        <f>IF(P24="","",IF(P24&lt;P44,0,(P24-P44)))</f>
        <v>0</v>
      </c>
      <c r="AA24" s="7">
        <f>IF(Q24="","",IF(Q24&lt;Q44,0,(Q24-Q44)))</f>
        <v>0</v>
      </c>
      <c r="AB24" s="7">
        <f>IF(R24="","",IF(R24&gt;R44,0,(R44-R24)))</f>
        <v>2.5400000000000009</v>
      </c>
      <c r="AC24" s="7">
        <f>IF(S24="","",IF(S24&lt;S44,0,(S24-S44)))</f>
        <v>72.010000000000005</v>
      </c>
      <c r="AD24" s="7">
        <f t="shared" si="0"/>
        <v>0</v>
      </c>
      <c r="AE24" s="7">
        <f t="shared" si="1"/>
        <v>0</v>
      </c>
      <c r="AF24" s="7">
        <f t="shared" si="2"/>
        <v>0</v>
      </c>
      <c r="AG24" s="7">
        <f t="shared" si="3"/>
        <v>0</v>
      </c>
      <c r="AH24" s="7">
        <f t="shared" si="4"/>
        <v>11861.381399999993</v>
      </c>
      <c r="AI24" s="7">
        <f t="shared" si="5"/>
        <v>0</v>
      </c>
      <c r="AJ24" s="7">
        <f t="shared" si="6"/>
        <v>0</v>
      </c>
      <c r="AK24" s="7">
        <f t="shared" si="7"/>
        <v>0</v>
      </c>
      <c r="AL24" s="7">
        <f t="shared" si="8"/>
        <v>537994.86000000022</v>
      </c>
      <c r="AM24" s="7">
        <f t="shared" si="9"/>
        <v>22677677.240000002</v>
      </c>
      <c r="AN24" s="8">
        <f t="shared" ref="AN24:AW24" si="24">IF(AD24&lt;&gt;"",AD24/AD44,"")</f>
        <v>0</v>
      </c>
      <c r="AO24" s="8">
        <f t="shared" si="24"/>
        <v>0</v>
      </c>
      <c r="AP24" s="8">
        <f t="shared" si="24"/>
        <v>0</v>
      </c>
      <c r="AQ24" s="8">
        <f t="shared" si="24"/>
        <v>0</v>
      </c>
      <c r="AR24" s="8">
        <f t="shared" si="24"/>
        <v>3.159634333907849E-3</v>
      </c>
      <c r="AS24" s="8">
        <f t="shared" si="24"/>
        <v>0</v>
      </c>
      <c r="AT24" s="8">
        <f t="shared" si="24"/>
        <v>0</v>
      </c>
      <c r="AU24" s="8">
        <f t="shared" si="24"/>
        <v>0</v>
      </c>
      <c r="AV24" s="8">
        <f t="shared" si="24"/>
        <v>2.1220950466910301E-2</v>
      </c>
      <c r="AW24" s="8">
        <f t="shared" si="24"/>
        <v>8.6842249236080929E-2</v>
      </c>
      <c r="AX24" s="9">
        <f>((IF(AN24="",0,D60*C65*AN24))+(IF(AO24="",0,D60*D65*AO24))+(IF(AP24="",0,D60*E65*AP24))+(IF(AQ24="",0,D60*F65*AQ24))+(IF(AR24="",0,D60*G65*AR24))+(IF(AS24="",0,D60*H65*AS24))+(IF(AT24="",0,D60*I65*AT24))+(IF(AU24="",0,D60*J65*AU24))+(IF(AV24="",0,D60*K65*AV24)+IF(AW24="",0,D60*L65*AW24)))</f>
        <v>310160372.17297125</v>
      </c>
      <c r="AY24" s="9">
        <f t="shared" si="11"/>
        <v>104045966.00900754</v>
      </c>
    </row>
    <row r="25" spans="1:51" x14ac:dyDescent="0.25">
      <c r="A25" t="s">
        <v>15</v>
      </c>
      <c r="B25" t="s">
        <v>33</v>
      </c>
      <c r="C25" t="s">
        <v>49</v>
      </c>
      <c r="D25">
        <v>50658994.750211239</v>
      </c>
      <c r="E25">
        <v>92844</v>
      </c>
      <c r="F25">
        <v>3.7889930331892348E-3</v>
      </c>
      <c r="G25">
        <v>40413</v>
      </c>
      <c r="H25">
        <v>47291</v>
      </c>
      <c r="I25">
        <v>71485</v>
      </c>
      <c r="J25">
        <v>0.5968</v>
      </c>
      <c r="K25">
        <v>32.333300000000001</v>
      </c>
      <c r="L25">
        <v>0.22220000000000001</v>
      </c>
      <c r="M25">
        <v>84</v>
      </c>
      <c r="N25">
        <v>0.5</v>
      </c>
      <c r="O25">
        <v>0.5</v>
      </c>
      <c r="P25">
        <v>0</v>
      </c>
      <c r="Q25">
        <v>0</v>
      </c>
      <c r="R25">
        <v>29.38</v>
      </c>
      <c r="S25">
        <v>162.27000000000001</v>
      </c>
      <c r="T25" s="7">
        <f>IF(J25="","",IF(J25&lt;J44,0,(J25-J44)))</f>
        <v>0</v>
      </c>
      <c r="U25" s="7">
        <f>IF(K25="","",IF(K25&gt;K44,0,(K44-K25)))</f>
        <v>0</v>
      </c>
      <c r="V25" s="7">
        <f>IF(L25="","",IF(L25&lt;L44,0,(L25-L44)))</f>
        <v>0</v>
      </c>
      <c r="W25" s="7">
        <f>IF(M25="","",IF(M25&gt;M44,0,(M44-M25)))</f>
        <v>0</v>
      </c>
      <c r="X25" s="7">
        <f>IF(N25="","",IF(N25&lt;N44,0,(N25-N44)))</f>
        <v>0</v>
      </c>
      <c r="Y25" s="7">
        <f>IF(O25="","",IF(O25&lt;O44,0,(O25-O44)))</f>
        <v>0</v>
      </c>
      <c r="Z25" s="7">
        <f>IF(P25="","",IF(P25&lt;P44,0,(P25-P44)))</f>
        <v>0</v>
      </c>
      <c r="AA25" s="7">
        <f>IF(Q25="","",IF(Q25&lt;Q44,0,(Q25-Q44)))</f>
        <v>0</v>
      </c>
      <c r="AB25" s="7">
        <f>IF(R25="","",IF(R25&gt;R44,0,(R44-R25)))</f>
        <v>0</v>
      </c>
      <c r="AC25" s="7">
        <f>IF(S25="","",IF(S25&lt;S44,0,(S25-S44)))</f>
        <v>35.820000000000007</v>
      </c>
      <c r="AD25" s="7">
        <f t="shared" si="0"/>
        <v>0</v>
      </c>
      <c r="AE25" s="7">
        <f t="shared" si="1"/>
        <v>0</v>
      </c>
      <c r="AF25" s="7">
        <f t="shared" si="2"/>
        <v>0</v>
      </c>
      <c r="AG25" s="7">
        <f t="shared" si="3"/>
        <v>0</v>
      </c>
      <c r="AH25" s="7">
        <f t="shared" si="4"/>
        <v>0</v>
      </c>
      <c r="AI25" s="7">
        <f t="shared" si="5"/>
        <v>0</v>
      </c>
      <c r="AJ25" s="7">
        <f t="shared" si="6"/>
        <v>0</v>
      </c>
      <c r="AK25" s="7">
        <f t="shared" si="7"/>
        <v>0</v>
      </c>
      <c r="AL25" s="7">
        <f t="shared" si="8"/>
        <v>0</v>
      </c>
      <c r="AM25" s="7">
        <f t="shared" si="9"/>
        <v>2560592.7000000007</v>
      </c>
      <c r="AN25" s="8">
        <f t="shared" ref="AN25:AW25" si="25">IF(AD25&lt;&gt;"",AD25/AD44,"")</f>
        <v>0</v>
      </c>
      <c r="AO25" s="8">
        <f t="shared" si="25"/>
        <v>0</v>
      </c>
      <c r="AP25" s="8">
        <f t="shared" si="25"/>
        <v>0</v>
      </c>
      <c r="AQ25" s="8">
        <f t="shared" si="25"/>
        <v>0</v>
      </c>
      <c r="AR25" s="8">
        <f t="shared" si="25"/>
        <v>0</v>
      </c>
      <c r="AS25" s="8">
        <f t="shared" si="25"/>
        <v>0</v>
      </c>
      <c r="AT25" s="8">
        <f t="shared" si="25"/>
        <v>0</v>
      </c>
      <c r="AU25" s="8">
        <f t="shared" si="25"/>
        <v>0</v>
      </c>
      <c r="AV25" s="8">
        <f t="shared" si="25"/>
        <v>0</v>
      </c>
      <c r="AW25" s="8">
        <f t="shared" si="25"/>
        <v>9.8055734320650137E-3</v>
      </c>
      <c r="AX25" s="9">
        <f>((IF(AN25="",0,D60*C65*AN25))+(IF(AO25="",0,D60*D65*AO25))+(IF(AP25="",0,D60*E65*AP25))+(IF(AQ25="",0,D60*F65*AQ25))+(IF(AR25="",0,D60*G65*AR25))+(IF(AS25="",0,D60*H65*AS25))+(IF(AT25="",0,D60*I65*AT25))+(IF(AU25="",0,D60*J65*AU25))+(IF(AV25="",0,D60*K65*AV25)+IF(AW25="",0,D60*L65*AW25)))</f>
        <v>32775231.352146391</v>
      </c>
      <c r="AY25" s="9">
        <f t="shared" si="11"/>
        <v>-17883763.398064848</v>
      </c>
    </row>
    <row r="26" spans="1:51" x14ac:dyDescent="0.25">
      <c r="A26" t="s">
        <v>16</v>
      </c>
      <c r="B26" t="s">
        <v>34</v>
      </c>
      <c r="C26" t="s">
        <v>50</v>
      </c>
      <c r="D26">
        <v>1583015014.4128871</v>
      </c>
      <c r="E26">
        <v>2901231</v>
      </c>
      <c r="F26">
        <v>0.1184001556015751</v>
      </c>
      <c r="G26">
        <v>1485145</v>
      </c>
      <c r="H26">
        <v>1681424</v>
      </c>
      <c r="I26">
        <v>2463390</v>
      </c>
      <c r="J26">
        <v>0.56030000000000002</v>
      </c>
      <c r="K26">
        <v>40.895499999999998</v>
      </c>
      <c r="L26">
        <v>0.36570000000000003</v>
      </c>
      <c r="M26">
        <v>73.883499999999998</v>
      </c>
      <c r="N26">
        <v>0.66669999999999996</v>
      </c>
      <c r="O26">
        <v>0.53449999999999998</v>
      </c>
      <c r="P26">
        <v>0.16339999999999999</v>
      </c>
      <c r="Q26">
        <v>0</v>
      </c>
      <c r="R26">
        <v>8.5</v>
      </c>
      <c r="S26">
        <v>88.17</v>
      </c>
      <c r="T26" s="7">
        <f>IF(J26="","",IF(J26&lt;J44,0,(J26-J44)))</f>
        <v>0</v>
      </c>
      <c r="U26" s="7">
        <f>IF(K26="","",IF(K26&gt;K44,0,(K44-K26)))</f>
        <v>0</v>
      </c>
      <c r="V26" s="7">
        <f>IF(L26="","",IF(L26&lt;L44,0,(L26-L44)))</f>
        <v>0</v>
      </c>
      <c r="W26" s="7">
        <f>IF(M26="","",IF(M26&gt;M44,0,(M44-M26)))</f>
        <v>0</v>
      </c>
      <c r="X26" s="7">
        <f>IF(N26="","",IF(N26&lt;N44,0,(N26-N44)))</f>
        <v>0.12669999999999992</v>
      </c>
      <c r="Y26" s="7">
        <f>IF(O26="","",IF(O26&lt;O44,0,(O26-O44)))</f>
        <v>0</v>
      </c>
      <c r="Z26" s="7">
        <f>IF(P26="","",IF(P26&lt;P44,0,(P26-P44)))</f>
        <v>2.3399999999999976E-2</v>
      </c>
      <c r="AA26" s="7">
        <f>IF(Q26="","",IF(Q26&lt;Q44,0,(Q26-Q44)))</f>
        <v>0</v>
      </c>
      <c r="AB26" s="7">
        <f>IF(R26="","",IF(R26&gt;R44,0,(R44-R26)))</f>
        <v>1.4700000000000006</v>
      </c>
      <c r="AC26" s="7">
        <f>IF(S26="","",IF(S26&lt;S44,0,(S26-S44)))</f>
        <v>0</v>
      </c>
      <c r="AD26" s="7">
        <f t="shared" si="0"/>
        <v>0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367585.9676999998</v>
      </c>
      <c r="AI26" s="7">
        <f t="shared" si="5"/>
        <v>0</v>
      </c>
      <c r="AJ26" s="7">
        <f t="shared" si="6"/>
        <v>67888.805399999925</v>
      </c>
      <c r="AK26" s="7">
        <f t="shared" si="7"/>
        <v>0</v>
      </c>
      <c r="AL26" s="7">
        <f t="shared" si="8"/>
        <v>2183163.1500000008</v>
      </c>
      <c r="AM26" s="7">
        <f t="shared" si="9"/>
        <v>0</v>
      </c>
      <c r="AN26" s="8">
        <f t="shared" ref="AN26:AW26" si="26">IF(AD26&lt;&gt;"",AD26/AD44,"")</f>
        <v>0</v>
      </c>
      <c r="AO26" s="8">
        <f t="shared" si="26"/>
        <v>0</v>
      </c>
      <c r="AP26" s="8">
        <f t="shared" si="26"/>
        <v>0</v>
      </c>
      <c r="AQ26" s="8">
        <f t="shared" si="26"/>
        <v>0</v>
      </c>
      <c r="AR26" s="8">
        <f t="shared" si="26"/>
        <v>9.7917536334145835E-2</v>
      </c>
      <c r="AS26" s="8">
        <f t="shared" si="26"/>
        <v>0</v>
      </c>
      <c r="AT26" s="8">
        <f t="shared" si="26"/>
        <v>3.3788510491747789E-2</v>
      </c>
      <c r="AU26" s="8">
        <f t="shared" si="26"/>
        <v>0</v>
      </c>
      <c r="AV26" s="8">
        <f t="shared" si="26"/>
        <v>8.6113828424557559E-2</v>
      </c>
      <c r="AW26" s="8">
        <f t="shared" si="26"/>
        <v>0</v>
      </c>
      <c r="AX26" s="9">
        <f>((IF(AN26="",0,D60*C65*AN26))+(IF(AO26="",0,D60*D65*AO26))+(IF(AP26="",0,D60*E65*AP26))+(IF(AQ26="",0,D60*F65*AQ26))+(IF(AR26="",0,D60*G65*AR26))+(IF(AS26="",0,D60*H65*AS26))+(IF(AT26="",0,D60*I65*AT26))+(IF(AU26="",0,D60*J65*AU26))+(IF(AV26="",0,D60*K65*AV26)+IF(AW26="",0,D60*L65*AW26)))</f>
        <v>250115464.56505027</v>
      </c>
      <c r="AY26" s="9">
        <f t="shared" si="11"/>
        <v>-1332899549.8478367</v>
      </c>
    </row>
    <row r="27" spans="1:51" x14ac:dyDescent="0.25">
      <c r="A27" t="s">
        <v>17</v>
      </c>
      <c r="B27" t="s">
        <v>34</v>
      </c>
      <c r="C27" t="s">
        <v>51</v>
      </c>
      <c r="D27">
        <v>28989621.204156678</v>
      </c>
      <c r="E27">
        <v>53130</v>
      </c>
      <c r="F27">
        <v>2.1682521202591879E-3</v>
      </c>
      <c r="G27">
        <v>28713</v>
      </c>
      <c r="H27">
        <v>33253</v>
      </c>
      <c r="I27">
        <v>44928</v>
      </c>
      <c r="J27">
        <v>0.4178</v>
      </c>
      <c r="K27">
        <v>30</v>
      </c>
      <c r="L27">
        <v>0</v>
      </c>
      <c r="M27">
        <v>59</v>
      </c>
      <c r="O27">
        <v>0.5</v>
      </c>
      <c r="P27">
        <v>0.5</v>
      </c>
      <c r="R27">
        <v>37.700000000000003</v>
      </c>
      <c r="S27">
        <v>75.680000000000007</v>
      </c>
      <c r="T27" s="7">
        <f>IF(J27="","",IF(J27&lt;J44,0,(J27-J44)))</f>
        <v>0</v>
      </c>
      <c r="U27" s="7">
        <f>IF(K27="","",IF(K27&gt;K44,0,(K44-K27)))</f>
        <v>0</v>
      </c>
      <c r="V27" s="7">
        <f>IF(L27="","",IF(L27&lt;L44,0,(L27-L44)))</f>
        <v>0</v>
      </c>
      <c r="W27" s="7">
        <f>IF(M27="","",IF(M27&gt;M44,0,(M44-M27)))</f>
        <v>0</v>
      </c>
      <c r="X27" s="7" t="str">
        <f>IF(N27="","",IF(N27&lt;N44,0,(N27-N44)))</f>
        <v/>
      </c>
      <c r="Y27" s="7">
        <f>IF(O27="","",IF(O27&lt;O44,0,(O27-O44)))</f>
        <v>0</v>
      </c>
      <c r="Z27" s="7">
        <f>IF(P27="","",IF(P27&lt;P44,0,(P27-P44)))</f>
        <v>0.36</v>
      </c>
      <c r="AA27" s="7" t="str">
        <f>IF(Q27="","",IF(Q27&lt;Q44,0,(Q27-Q44)))</f>
        <v/>
      </c>
      <c r="AB27" s="7">
        <f>IF(R27="","",IF(R27&gt;R44,0,(R44-R27)))</f>
        <v>0</v>
      </c>
      <c r="AC27" s="7">
        <f>IF(S27="","",IF(S27&lt;S44,0,(S27-S44)))</f>
        <v>0</v>
      </c>
      <c r="AD27" s="7">
        <f t="shared" si="0"/>
        <v>0</v>
      </c>
      <c r="AE27" s="7">
        <f t="shared" si="1"/>
        <v>0</v>
      </c>
      <c r="AF27" s="7">
        <f t="shared" si="2"/>
        <v>0</v>
      </c>
      <c r="AG27" s="7">
        <f t="shared" si="3"/>
        <v>0</v>
      </c>
      <c r="AH27" s="7" t="str">
        <f t="shared" si="4"/>
        <v/>
      </c>
      <c r="AI27" s="7">
        <f t="shared" si="5"/>
        <v>0</v>
      </c>
      <c r="AJ27" s="7">
        <f t="shared" si="6"/>
        <v>19126.8</v>
      </c>
      <c r="AK27" s="7" t="str">
        <f t="shared" si="7"/>
        <v/>
      </c>
      <c r="AL27" s="7">
        <f t="shared" si="8"/>
        <v>0</v>
      </c>
      <c r="AM27" s="7">
        <f t="shared" si="9"/>
        <v>0</v>
      </c>
      <c r="AN27" s="8">
        <f t="shared" ref="AN27:AW27" si="27">IF(AD27&lt;&gt;"",AD27/AD44,"")</f>
        <v>0</v>
      </c>
      <c r="AO27" s="8">
        <f t="shared" si="27"/>
        <v>0</v>
      </c>
      <c r="AP27" s="8">
        <f t="shared" si="27"/>
        <v>0</v>
      </c>
      <c r="AQ27" s="8">
        <f t="shared" si="27"/>
        <v>0</v>
      </c>
      <c r="AR27" s="8" t="str">
        <f t="shared" si="27"/>
        <v/>
      </c>
      <c r="AS27" s="8">
        <f t="shared" si="27"/>
        <v>0</v>
      </c>
      <c r="AT27" s="8">
        <f t="shared" si="27"/>
        <v>9.5194793702108992E-3</v>
      </c>
      <c r="AU27" s="8" t="str">
        <f t="shared" si="27"/>
        <v/>
      </c>
      <c r="AV27" s="8">
        <f t="shared" si="27"/>
        <v>0</v>
      </c>
      <c r="AW27" s="8">
        <f t="shared" si="27"/>
        <v>0</v>
      </c>
      <c r="AX27" s="9">
        <f>((IF(AN27="",0,D60*C65*AN27))+(IF(AO27="",0,D60*D65*AO27))+(IF(AP27="",0,D60*E65*AP27))+(IF(AQ27="",0,D60*F65*AQ27))+(IF(AR27="",0,D60*G65*AR27))+(IF(AS27="",0,D60*H65*AS27))+(IF(AT27="",0,D60*I65*AT27))+(IF(AU27="",0,D60*J65*AU27))+(IF(AV27="",0,D60*K65*AV27)+IF(AW27="",0,D60*L65*AW27)))</f>
        <v>4454654.2557778461</v>
      </c>
      <c r="AY27" s="9">
        <f t="shared" si="11"/>
        <v>-24534966.948378831</v>
      </c>
    </row>
    <row r="28" spans="1:51" x14ac:dyDescent="0.25">
      <c r="A28" t="s">
        <v>18</v>
      </c>
      <c r="B28" t="s">
        <v>34</v>
      </c>
      <c r="C28" t="s">
        <v>52</v>
      </c>
      <c r="D28">
        <v>16436727.821457099</v>
      </c>
      <c r="E28">
        <v>30124</v>
      </c>
      <c r="F28">
        <v>1.2293699768621831E-3</v>
      </c>
      <c r="G28">
        <v>15755</v>
      </c>
      <c r="H28">
        <v>18473</v>
      </c>
      <c r="I28">
        <v>24513</v>
      </c>
      <c r="J28">
        <v>0.57409999999999994</v>
      </c>
      <c r="K28">
        <v>126.66670000000001</v>
      </c>
      <c r="L28">
        <v>0.57140000000000002</v>
      </c>
      <c r="M28">
        <v>62.666699999999999</v>
      </c>
      <c r="N28">
        <v>1</v>
      </c>
      <c r="P28">
        <v>0.625</v>
      </c>
      <c r="Q28">
        <v>0.5</v>
      </c>
      <c r="R28">
        <v>6.32</v>
      </c>
      <c r="S28">
        <v>122.38</v>
      </c>
      <c r="T28" s="7">
        <f>IF(J28="","",IF(J28&lt;J44,0,(J28-J44)))</f>
        <v>0</v>
      </c>
      <c r="U28" s="7">
        <f>IF(K28="","",IF(K28&gt;K44,0,(K44-K28)))</f>
        <v>0</v>
      </c>
      <c r="V28" s="7">
        <f>IF(L28="","",IF(L28&lt;L44,0,(L28-L44)))</f>
        <v>0</v>
      </c>
      <c r="W28" s="7">
        <f>IF(M28="","",IF(M28&gt;M44,0,(M44-M28)))</f>
        <v>0</v>
      </c>
      <c r="X28" s="7">
        <f>IF(N28="","",IF(N28&lt;N44,0,(N28-N44)))</f>
        <v>0.45999999999999996</v>
      </c>
      <c r="Y28" s="7" t="str">
        <f>IF(O28="","",IF(O28&lt;O44,0,(O28-O44)))</f>
        <v/>
      </c>
      <c r="Z28" s="7">
        <f>IF(P28="","",IF(P28&lt;P44,0,(P28-P44)))</f>
        <v>0.48499999999999999</v>
      </c>
      <c r="AA28" s="7">
        <f>IF(Q28="","",IF(Q28&lt;Q44,0,(Q28-Q44)))</f>
        <v>0.3</v>
      </c>
      <c r="AB28" s="7">
        <f>IF(R28="","",IF(R28&gt;R44,0,(R44-R28)))</f>
        <v>3.6500000000000004</v>
      </c>
      <c r="AC28" s="7">
        <f>IF(S28="","",IF(S28&lt;S44,0,(S28-S44)))</f>
        <v>0</v>
      </c>
      <c r="AD28" s="7">
        <f t="shared" si="0"/>
        <v>0</v>
      </c>
      <c r="AE28" s="7">
        <f t="shared" si="1"/>
        <v>0</v>
      </c>
      <c r="AF28" s="7">
        <f t="shared" si="2"/>
        <v>0</v>
      </c>
      <c r="AG28" s="7">
        <f t="shared" si="3"/>
        <v>0</v>
      </c>
      <c r="AH28" s="7">
        <f t="shared" si="4"/>
        <v>13857.039999999999</v>
      </c>
      <c r="AI28" s="7" t="str">
        <f t="shared" si="5"/>
        <v/>
      </c>
      <c r="AJ28" s="7">
        <f t="shared" si="6"/>
        <v>14610.14</v>
      </c>
      <c r="AK28" s="7">
        <f t="shared" si="7"/>
        <v>9037.1999999999989</v>
      </c>
      <c r="AL28" s="7">
        <f t="shared" si="8"/>
        <v>57505.750000000007</v>
      </c>
      <c r="AM28" s="7">
        <f t="shared" si="9"/>
        <v>0</v>
      </c>
      <c r="AN28" s="8">
        <f t="shared" ref="AN28:AW28" si="28">IF(AD28&lt;&gt;"",AD28/AD44,"")</f>
        <v>0</v>
      </c>
      <c r="AO28" s="8">
        <f t="shared" si="28"/>
        <v>0</v>
      </c>
      <c r="AP28" s="8">
        <f t="shared" si="28"/>
        <v>0</v>
      </c>
      <c r="AQ28" s="8">
        <f t="shared" si="28"/>
        <v>0</v>
      </c>
      <c r="AR28" s="8">
        <f t="shared" si="28"/>
        <v>3.6912377971704408E-3</v>
      </c>
      <c r="AS28" s="8" t="str">
        <f t="shared" si="28"/>
        <v/>
      </c>
      <c r="AT28" s="8">
        <f t="shared" si="28"/>
        <v>7.2715209196464164E-3</v>
      </c>
      <c r="AU28" s="8">
        <f t="shared" si="28"/>
        <v>2.594005692567077E-3</v>
      </c>
      <c r="AV28" s="8">
        <f t="shared" si="28"/>
        <v>2.2682868611654146E-3</v>
      </c>
      <c r="AW28" s="8">
        <f t="shared" si="28"/>
        <v>0</v>
      </c>
      <c r="AX28" s="9">
        <f>((IF(AN28="",0,D60*C65*AN28))+(IF(AO28="",0,D60*D65*AO28))+(IF(AP28="",0,D60*E65*AP28))+(IF(AQ28="",0,D60*F65*AQ28))+(IF(AR28="",0,D60*G65*AR28))+(IF(AS28="",0,D60*H65*AS28))+(IF(AT28="",0,D60*I65*AT28))+(IF(AU28="",0,D60*J65*AU28))+(IF(AV28="",0,D60*K65*AV28)+IF(AW28="",0,D60*L65*AW28)))</f>
        <v>12622052.667369775</v>
      </c>
      <c r="AY28" s="9">
        <f t="shared" si="11"/>
        <v>-3814675.1540873237</v>
      </c>
    </row>
    <row r="29" spans="1:51" x14ac:dyDescent="0.25">
      <c r="A29" t="s">
        <v>19</v>
      </c>
      <c r="B29" t="s">
        <v>34</v>
      </c>
      <c r="C29" t="s">
        <v>53</v>
      </c>
      <c r="D29">
        <v>96577.507117179222</v>
      </c>
      <c r="E29">
        <v>177</v>
      </c>
      <c r="F29">
        <v>7.2234260358719406E-6</v>
      </c>
      <c r="G29">
        <v>114</v>
      </c>
      <c r="H29">
        <v>124</v>
      </c>
      <c r="I29">
        <v>142</v>
      </c>
      <c r="J29">
        <v>0.1905</v>
      </c>
      <c r="S29">
        <v>0</v>
      </c>
      <c r="T29" s="7">
        <f>IF(J29="","",IF(J29&lt;J44,0,(J29-J44)))</f>
        <v>0</v>
      </c>
      <c r="U29" s="7" t="str">
        <f>IF(K29="","",IF(K29&gt;K44,0,(K44-K29)))</f>
        <v/>
      </c>
      <c r="V29" s="7" t="str">
        <f>IF(L29="","",IF(L29&lt;L44,0,(L29-L44)))</f>
        <v/>
      </c>
      <c r="W29" s="7" t="str">
        <f>IF(M29="","",IF(M29&gt;M44,0,(M44-M29)))</f>
        <v/>
      </c>
      <c r="X29" s="7" t="str">
        <f>IF(N29="","",IF(N29&lt;N44,0,(N29-N44)))</f>
        <v/>
      </c>
      <c r="Y29" s="7" t="str">
        <f>IF(O29="","",IF(O29&lt;O44,0,(O29-O44)))</f>
        <v/>
      </c>
      <c r="Z29" s="7" t="str">
        <f>IF(P29="","",IF(P29&lt;P44,0,(P29-P44)))</f>
        <v/>
      </c>
      <c r="AA29" s="7" t="str">
        <f>IF(Q29="","",IF(Q29&lt;Q44,0,(Q29-Q44)))</f>
        <v/>
      </c>
      <c r="AB29" s="7" t="str">
        <f>IF(R29="","",IF(R29&gt;R44,0,(R44-R29)))</f>
        <v/>
      </c>
      <c r="AC29" s="7">
        <f>IF(S29="","",IF(S29&lt;S44,0,(S29-S44)))</f>
        <v>0</v>
      </c>
      <c r="AD29" s="7">
        <f t="shared" si="0"/>
        <v>0</v>
      </c>
      <c r="AE29" s="7" t="str">
        <f t="shared" si="1"/>
        <v/>
      </c>
      <c r="AF29" s="7" t="str">
        <f t="shared" si="2"/>
        <v/>
      </c>
      <c r="AG29" s="7" t="str">
        <f t="shared" si="3"/>
        <v/>
      </c>
      <c r="AH29" s="7" t="str">
        <f t="shared" si="4"/>
        <v/>
      </c>
      <c r="AI29" s="7" t="str">
        <f t="shared" si="5"/>
        <v/>
      </c>
      <c r="AJ29" s="7" t="str">
        <f t="shared" si="6"/>
        <v/>
      </c>
      <c r="AK29" s="7" t="str">
        <f t="shared" si="7"/>
        <v/>
      </c>
      <c r="AL29" s="7" t="str">
        <f t="shared" si="8"/>
        <v/>
      </c>
      <c r="AM29" s="7">
        <f t="shared" si="9"/>
        <v>0</v>
      </c>
      <c r="AN29" s="8">
        <f t="shared" ref="AN29:AW29" si="29">IF(AD29&lt;&gt;"",AD29/AD44,"")</f>
        <v>0</v>
      </c>
      <c r="AO29" s="8" t="str">
        <f t="shared" si="29"/>
        <v/>
      </c>
      <c r="AP29" s="8" t="str">
        <f t="shared" si="29"/>
        <v/>
      </c>
      <c r="AQ29" s="8" t="str">
        <f t="shared" si="29"/>
        <v/>
      </c>
      <c r="AR29" s="8" t="str">
        <f t="shared" si="29"/>
        <v/>
      </c>
      <c r="AS29" s="8" t="str">
        <f t="shared" si="29"/>
        <v/>
      </c>
      <c r="AT29" s="8" t="str">
        <f t="shared" si="29"/>
        <v/>
      </c>
      <c r="AU29" s="8" t="str">
        <f t="shared" si="29"/>
        <v/>
      </c>
      <c r="AV29" s="8" t="str">
        <f t="shared" si="29"/>
        <v/>
      </c>
      <c r="AW29" s="8">
        <f t="shared" si="29"/>
        <v>0</v>
      </c>
      <c r="AX29" s="9">
        <f>((IF(AN29="",0,D60*C65*AN29))+(IF(AO29="",0,D60*D65*AO29))+(IF(AP29="",0,D60*E65*AP29))+(IF(AQ29="",0,D60*F65*AQ29))+(IF(AR29="",0,D60*G65*AR29))+(IF(AS29="",0,D60*H65*AS29))+(IF(AT29="",0,D60*I65*AT29))+(IF(AU29="",0,D60*J65*AU29))+(IF(AV29="",0,D60*K65*AV29)+IF(AW29="",0,D60*L65*AW29)))</f>
        <v>0</v>
      </c>
      <c r="AY29" s="9">
        <f t="shared" si="11"/>
        <v>-96577.507117179222</v>
      </c>
    </row>
    <row r="30" spans="1:51" x14ac:dyDescent="0.25">
      <c r="A30" t="s">
        <v>20</v>
      </c>
      <c r="B30" t="s">
        <v>34</v>
      </c>
      <c r="C30" t="s">
        <v>54</v>
      </c>
      <c r="D30">
        <v>28129153.810236961</v>
      </c>
      <c r="E30">
        <v>51553</v>
      </c>
      <c r="F30">
        <v>2.1038942510017301E-3</v>
      </c>
      <c r="G30">
        <v>26990</v>
      </c>
      <c r="H30">
        <v>31550</v>
      </c>
      <c r="I30">
        <v>42839</v>
      </c>
      <c r="J30">
        <v>0.46950000000000003</v>
      </c>
      <c r="K30">
        <v>44.285699999999999</v>
      </c>
      <c r="L30">
        <v>0.6</v>
      </c>
      <c r="M30">
        <v>49.571399999999997</v>
      </c>
      <c r="N30">
        <v>1</v>
      </c>
      <c r="O30">
        <v>1</v>
      </c>
      <c r="P30">
        <v>0.125</v>
      </c>
      <c r="Q30">
        <v>0.2</v>
      </c>
      <c r="R30">
        <v>25.17</v>
      </c>
      <c r="S30">
        <v>65.36</v>
      </c>
      <c r="T30" s="7">
        <f>IF(J30="","",IF(J30&lt;J44,0,(J30-J44)))</f>
        <v>0</v>
      </c>
      <c r="U30" s="7">
        <f>IF(K30="","",IF(K30&gt;K44,0,(K44-K30)))</f>
        <v>0</v>
      </c>
      <c r="V30" s="7">
        <f>IF(L30="","",IF(L30&lt;L44,0,(L30-L44)))</f>
        <v>0</v>
      </c>
      <c r="W30" s="7">
        <f>IF(M30="","",IF(M30&gt;M44,0,(M44-M30)))</f>
        <v>0</v>
      </c>
      <c r="X30" s="7">
        <f>IF(N30="","",IF(N30&lt;N44,0,(N30-N44)))</f>
        <v>0.45999999999999996</v>
      </c>
      <c r="Y30" s="7">
        <f>IF(O30="","",IF(O30&lt;O44,0,(O30-O44)))</f>
        <v>9.9999999999999978E-2</v>
      </c>
      <c r="Z30" s="7">
        <f>IF(P30="","",IF(P30&lt;P44,0,(P30-P44)))</f>
        <v>0</v>
      </c>
      <c r="AA30" s="7">
        <f>IF(Q30="","",IF(Q30&lt;Q44,0,(Q30-Q44)))</f>
        <v>0</v>
      </c>
      <c r="AB30" s="7">
        <f>IF(R30="","",IF(R30&gt;R44,0,(R44-R30)))</f>
        <v>0</v>
      </c>
      <c r="AC30" s="7">
        <f>IF(S30="","",IF(S30&lt;S44,0,(S30-S44)))</f>
        <v>0</v>
      </c>
      <c r="AD30" s="7">
        <f t="shared" si="0"/>
        <v>0</v>
      </c>
      <c r="AE30" s="7">
        <f t="shared" si="1"/>
        <v>0</v>
      </c>
      <c r="AF30" s="7">
        <f t="shared" si="2"/>
        <v>0</v>
      </c>
      <c r="AG30" s="7">
        <f t="shared" si="3"/>
        <v>0</v>
      </c>
      <c r="AH30" s="7">
        <f t="shared" si="4"/>
        <v>23714.379999999997</v>
      </c>
      <c r="AI30" s="7">
        <f t="shared" si="5"/>
        <v>5155.2999999999993</v>
      </c>
      <c r="AJ30" s="7">
        <f t="shared" si="6"/>
        <v>0</v>
      </c>
      <c r="AK30" s="7">
        <f t="shared" si="7"/>
        <v>0</v>
      </c>
      <c r="AL30" s="7">
        <f t="shared" si="8"/>
        <v>0</v>
      </c>
      <c r="AM30" s="7">
        <f t="shared" si="9"/>
        <v>0</v>
      </c>
      <c r="AN30" s="8">
        <f t="shared" ref="AN30:AW30" si="30">IF(AD30&lt;&gt;"",AD30/AD44,"")</f>
        <v>0</v>
      </c>
      <c r="AO30" s="8">
        <f t="shared" si="30"/>
        <v>0</v>
      </c>
      <c r="AP30" s="8">
        <f t="shared" si="30"/>
        <v>0</v>
      </c>
      <c r="AQ30" s="8">
        <f t="shared" si="30"/>
        <v>0</v>
      </c>
      <c r="AR30" s="8">
        <f t="shared" si="30"/>
        <v>6.3170356578650822E-3</v>
      </c>
      <c r="AS30" s="8">
        <f t="shared" si="30"/>
        <v>0.72714321983694885</v>
      </c>
      <c r="AT30" s="8">
        <f t="shared" si="30"/>
        <v>0</v>
      </c>
      <c r="AU30" s="8">
        <f t="shared" si="30"/>
        <v>0</v>
      </c>
      <c r="AV30" s="8">
        <f t="shared" si="30"/>
        <v>0</v>
      </c>
      <c r="AW30" s="8">
        <f t="shared" si="30"/>
        <v>0</v>
      </c>
      <c r="AX30" s="9">
        <f>((IF(AN30="",0,D60*C65*AN30))+(IF(AO30="",0,D60*D65*AO30))+(IF(AP30="",0,D60*E65*AP30))+(IF(AQ30="",0,D60*F65*AQ30))+(IF(AR30="",0,D60*G65*AR30))+(IF(AS30="",0,D60*H65*AS30))+(IF(AT30="",0,D60*I65*AT30))+(IF(AU30="",0,D60*J65*AU30))+(IF(AV30="",0,D60*K65*AV30)+IF(AW30="",0,D60*L65*AW30)))</f>
        <v>497498726.60040665</v>
      </c>
      <c r="AY30" s="9">
        <f t="shared" si="11"/>
        <v>469369572.79016972</v>
      </c>
    </row>
    <row r="31" spans="1:51" x14ac:dyDescent="0.25">
      <c r="A31" t="s">
        <v>21</v>
      </c>
      <c r="B31" t="s">
        <v>33</v>
      </c>
      <c r="C31" t="s">
        <v>55</v>
      </c>
      <c r="D31">
        <v>75698213.968331888</v>
      </c>
      <c r="E31">
        <v>138734</v>
      </c>
      <c r="F31">
        <v>5.6617784613596494E-3</v>
      </c>
      <c r="G31">
        <v>42258</v>
      </c>
      <c r="H31">
        <v>52830</v>
      </c>
      <c r="I31">
        <v>85764</v>
      </c>
      <c r="J31">
        <v>0.37439999999999996</v>
      </c>
      <c r="K31">
        <v>28.6</v>
      </c>
      <c r="L31">
        <v>0.375</v>
      </c>
      <c r="M31">
        <v>26</v>
      </c>
      <c r="N31">
        <v>0</v>
      </c>
      <c r="O31">
        <v>0.8</v>
      </c>
      <c r="P31">
        <v>0</v>
      </c>
      <c r="Q31">
        <v>0</v>
      </c>
      <c r="R31">
        <v>9.23</v>
      </c>
      <c r="S31">
        <v>100.28</v>
      </c>
      <c r="T31" s="7">
        <f>IF(J31="","",IF(J31&lt;J44,0,(J31-J44)))</f>
        <v>0</v>
      </c>
      <c r="U31" s="7">
        <f>IF(K31="","",IF(K31&gt;K44,0,(K44-K31)))</f>
        <v>1.3999999999999986</v>
      </c>
      <c r="V31" s="7">
        <f>IF(L31="","",IF(L31&lt;L44,0,(L31-L44)))</f>
        <v>0</v>
      </c>
      <c r="W31" s="7">
        <f>IF(M31="","",IF(M31&gt;M44,0,(M44-M31)))</f>
        <v>19</v>
      </c>
      <c r="X31" s="7">
        <f>IF(N31="","",IF(N31&lt;N44,0,(N31-N44)))</f>
        <v>0</v>
      </c>
      <c r="Y31" s="7">
        <f>IF(O31="","",IF(O31&lt;O44,0,(O31-O44)))</f>
        <v>0</v>
      </c>
      <c r="Z31" s="7">
        <f>IF(P31="","",IF(P31&lt;P44,0,(P31-P44)))</f>
        <v>0</v>
      </c>
      <c r="AA31" s="7">
        <f>IF(Q31="","",IF(Q31&lt;Q44,0,(Q31-Q44)))</f>
        <v>0</v>
      </c>
      <c r="AB31" s="7">
        <f>IF(R31="","",IF(R31&gt;R44,0,(R44-R31)))</f>
        <v>0.74000000000000021</v>
      </c>
      <c r="AC31" s="7">
        <f>IF(S31="","",IF(S31&lt;S44,0,(S31-S44)))</f>
        <v>0</v>
      </c>
      <c r="AD31" s="7">
        <f t="shared" si="0"/>
        <v>0</v>
      </c>
      <c r="AE31" s="7">
        <f t="shared" si="1"/>
        <v>194227.5999999998</v>
      </c>
      <c r="AF31" s="7">
        <f t="shared" si="2"/>
        <v>0</v>
      </c>
      <c r="AG31" s="7">
        <f t="shared" si="3"/>
        <v>2635946</v>
      </c>
      <c r="AH31" s="7">
        <f t="shared" si="4"/>
        <v>0</v>
      </c>
      <c r="AI31" s="7">
        <f t="shared" si="5"/>
        <v>0</v>
      </c>
      <c r="AJ31" s="7">
        <f t="shared" si="6"/>
        <v>0</v>
      </c>
      <c r="AK31" s="7">
        <f t="shared" si="7"/>
        <v>0</v>
      </c>
      <c r="AL31" s="7">
        <f t="shared" si="8"/>
        <v>31270.920000000009</v>
      </c>
      <c r="AM31" s="7">
        <f t="shared" si="9"/>
        <v>0</v>
      </c>
      <c r="AN31" s="8">
        <f t="shared" ref="AN31:AW31" si="31">IF(AD31&lt;&gt;"",AD31/AD44,"")</f>
        <v>0</v>
      </c>
      <c r="AO31" s="8">
        <f t="shared" si="31"/>
        <v>2.2318982170012838E-2</v>
      </c>
      <c r="AP31" s="8">
        <f t="shared" si="31"/>
        <v>0</v>
      </c>
      <c r="AQ31" s="8">
        <f t="shared" si="31"/>
        <v>1</v>
      </c>
      <c r="AR31" s="8">
        <f t="shared" si="31"/>
        <v>0</v>
      </c>
      <c r="AS31" s="8">
        <f t="shared" si="31"/>
        <v>0</v>
      </c>
      <c r="AT31" s="8">
        <f t="shared" si="31"/>
        <v>0</v>
      </c>
      <c r="AU31" s="8">
        <f t="shared" si="31"/>
        <v>0</v>
      </c>
      <c r="AV31" s="8">
        <f t="shared" si="31"/>
        <v>1.2334665137408833E-3</v>
      </c>
      <c r="AW31" s="8">
        <f t="shared" si="31"/>
        <v>0</v>
      </c>
      <c r="AX31" s="9">
        <f>((IF(AN31="",0,D60*C65*AN31))+(IF(AO31="",0,D60*D65*AO31))+(IF(AP31="",0,D60*E65*AP31))+(IF(AQ31="",0,D60*F65*AQ31))+(IF(AR31="",0,D60*G65*AR31))+(IF(AS31="",0,D60*H65*AS31))+(IF(AT31="",0,D60*I65*AT31))+(IF(AU31="",0,D60*J65*AU31))+(IF(AV31="",0,D60*K65*AV31)+IF(AW31="",0,D60*L65*AW31)))</f>
        <v>1367669314.3453965</v>
      </c>
      <c r="AY31" s="9">
        <f t="shared" si="11"/>
        <v>1291971100.3770647</v>
      </c>
    </row>
    <row r="32" spans="1:51" x14ac:dyDescent="0.25">
      <c r="A32" t="s">
        <v>22</v>
      </c>
      <c r="B32" t="s">
        <v>33</v>
      </c>
      <c r="C32" t="s">
        <v>56</v>
      </c>
      <c r="D32">
        <v>155008535.82997301</v>
      </c>
      <c r="E32">
        <v>284088</v>
      </c>
      <c r="F32">
        <v>1.159372121852423E-2</v>
      </c>
      <c r="G32">
        <v>108435</v>
      </c>
      <c r="H32">
        <v>131656</v>
      </c>
      <c r="I32">
        <v>203590</v>
      </c>
      <c r="J32">
        <v>0.36469999999999997</v>
      </c>
      <c r="K32">
        <v>18</v>
      </c>
      <c r="L32">
        <v>0.25</v>
      </c>
      <c r="M32">
        <v>47</v>
      </c>
      <c r="N32">
        <v>1</v>
      </c>
      <c r="O32">
        <v>0</v>
      </c>
      <c r="P32">
        <v>0.25</v>
      </c>
      <c r="Q32">
        <v>0</v>
      </c>
      <c r="R32">
        <v>19.010000000000002</v>
      </c>
      <c r="S32">
        <v>125.74</v>
      </c>
      <c r="T32" s="7">
        <f>IF(J32="","",IF(J32&lt;J44,0,(J32-J44)))</f>
        <v>0</v>
      </c>
      <c r="U32" s="7">
        <f>IF(K32="","",IF(K32&gt;K44,0,(K44-K32)))</f>
        <v>12</v>
      </c>
      <c r="V32" s="7">
        <f>IF(L32="","",IF(L32&lt;L44,0,(L32-L44)))</f>
        <v>0</v>
      </c>
      <c r="W32" s="7">
        <f>IF(M32="","",IF(M32&gt;M44,0,(M44-M32)))</f>
        <v>0</v>
      </c>
      <c r="X32" s="7">
        <f>IF(N32="","",IF(N32&lt;N44,0,(N32-N44)))</f>
        <v>0.45999999999999996</v>
      </c>
      <c r="Y32" s="7">
        <f>IF(O32="","",IF(O32&lt;O44,0,(O32-O44)))</f>
        <v>0</v>
      </c>
      <c r="Z32" s="7">
        <f>IF(P32="","",IF(P32&lt;P44,0,(P32-P44)))</f>
        <v>0.10999999999999999</v>
      </c>
      <c r="AA32" s="7">
        <f>IF(Q32="","",IF(Q32&lt;Q44,0,(Q32-Q44)))</f>
        <v>0</v>
      </c>
      <c r="AB32" s="7">
        <f>IF(R32="","",IF(R32&gt;R44,0,(R44-R32)))</f>
        <v>0</v>
      </c>
      <c r="AC32" s="7">
        <f>IF(S32="","",IF(S32&lt;S44,0,(S32-S44)))</f>
        <v>0</v>
      </c>
      <c r="AD32" s="7">
        <f t="shared" si="0"/>
        <v>0</v>
      </c>
      <c r="AE32" s="7">
        <f t="shared" si="1"/>
        <v>3409056</v>
      </c>
      <c r="AF32" s="7">
        <f t="shared" si="2"/>
        <v>0</v>
      </c>
      <c r="AG32" s="7">
        <f t="shared" si="3"/>
        <v>0</v>
      </c>
      <c r="AH32" s="7">
        <f t="shared" si="4"/>
        <v>130680.48</v>
      </c>
      <c r="AI32" s="7">
        <f t="shared" si="5"/>
        <v>0</v>
      </c>
      <c r="AJ32" s="7">
        <f t="shared" si="6"/>
        <v>31249.679999999997</v>
      </c>
      <c r="AK32" s="7">
        <f t="shared" si="7"/>
        <v>0</v>
      </c>
      <c r="AL32" s="7">
        <f t="shared" si="8"/>
        <v>0</v>
      </c>
      <c r="AM32" s="7">
        <f t="shared" si="9"/>
        <v>0</v>
      </c>
      <c r="AN32" s="8">
        <f t="shared" ref="AN32:AW32" si="32">IF(AD32&lt;&gt;"",AD32/AD44,"")</f>
        <v>0</v>
      </c>
      <c r="AO32" s="8">
        <f t="shared" si="32"/>
        <v>0.39173969137535225</v>
      </c>
      <c r="AP32" s="8">
        <f t="shared" si="32"/>
        <v>0</v>
      </c>
      <c r="AQ32" s="8">
        <f t="shared" si="32"/>
        <v>0</v>
      </c>
      <c r="AR32" s="8">
        <f t="shared" si="32"/>
        <v>3.4810661377060029E-2</v>
      </c>
      <c r="AS32" s="8">
        <f t="shared" si="32"/>
        <v>0</v>
      </c>
      <c r="AT32" s="8">
        <f t="shared" si="32"/>
        <v>1.5553081753648919E-2</v>
      </c>
      <c r="AU32" s="8">
        <f t="shared" si="32"/>
        <v>0</v>
      </c>
      <c r="AV32" s="8">
        <f t="shared" si="32"/>
        <v>0</v>
      </c>
      <c r="AW32" s="8">
        <f t="shared" si="32"/>
        <v>0</v>
      </c>
      <c r="AX32" s="9">
        <f>((IF(AN32="",0,D60*C65*AN32))+(IF(AO32="",0,D60*D65*AO32))+(IF(AP32="",0,D60*E65*AP32))+(IF(AQ32="",0,D60*F65*AQ32))+(IF(AR32="",0,D60*G65*AR32))+(IF(AS32="",0,D60*H65*AS32))+(IF(AT32="",0,D60*I65*AT32))+(IF(AU32="",0,D60*J65*AU32))+(IF(AV32="",0,D60*K65*AV32)+IF(AW32="",0,D60*L65*AW32)))</f>
        <v>593867386.22335839</v>
      </c>
      <c r="AY32" s="9">
        <f t="shared" si="11"/>
        <v>438858850.39338541</v>
      </c>
    </row>
    <row r="33" spans="1:51" x14ac:dyDescent="0.25">
      <c r="A33" t="s">
        <v>23</v>
      </c>
      <c r="B33" t="s">
        <v>33</v>
      </c>
      <c r="C33" t="s">
        <v>57</v>
      </c>
      <c r="D33">
        <v>75210961.347678542</v>
      </c>
      <c r="E33">
        <v>137841</v>
      </c>
      <c r="F33">
        <v>5.625334848647595E-3</v>
      </c>
      <c r="G33">
        <v>49304</v>
      </c>
      <c r="H33">
        <v>58278</v>
      </c>
      <c r="I33">
        <v>90985</v>
      </c>
      <c r="J33">
        <v>0.4521</v>
      </c>
      <c r="K33">
        <v>37.1875</v>
      </c>
      <c r="L33">
        <v>0.1176</v>
      </c>
      <c r="M33">
        <v>56.25</v>
      </c>
      <c r="N33">
        <v>0</v>
      </c>
      <c r="O33">
        <v>0.76919999999999999</v>
      </c>
      <c r="P33">
        <v>0</v>
      </c>
      <c r="Q33">
        <v>0.33329999999999999</v>
      </c>
      <c r="R33">
        <v>24.24</v>
      </c>
      <c r="S33">
        <v>102.21</v>
      </c>
      <c r="T33" s="7">
        <f>IF(J33="","",IF(J33&lt;J44,0,(J33-J44)))</f>
        <v>0</v>
      </c>
      <c r="U33" s="7">
        <f>IF(K33="","",IF(K33&gt;K44,0,(K44-K33)))</f>
        <v>0</v>
      </c>
      <c r="V33" s="7">
        <f>IF(L33="","",IF(L33&lt;L44,0,(L33-L44)))</f>
        <v>0</v>
      </c>
      <c r="W33" s="7">
        <f>IF(M33="","",IF(M33&gt;M44,0,(M44-M33)))</f>
        <v>0</v>
      </c>
      <c r="X33" s="7">
        <f>IF(N33="","",IF(N33&lt;N44,0,(N33-N44)))</f>
        <v>0</v>
      </c>
      <c r="Y33" s="7">
        <f>IF(O33="","",IF(O33&lt;O44,0,(O33-O44)))</f>
        <v>0</v>
      </c>
      <c r="Z33" s="7">
        <f>IF(P33="","",IF(P33&lt;P44,0,(P33-P44)))</f>
        <v>0</v>
      </c>
      <c r="AA33" s="7">
        <f>IF(Q33="","",IF(Q33&lt;Q44,0,(Q33-Q44)))</f>
        <v>0.13329999999999997</v>
      </c>
      <c r="AB33" s="7">
        <f>IF(R33="","",IF(R33&gt;R44,0,(R44-R33)))</f>
        <v>0</v>
      </c>
      <c r="AC33" s="7">
        <f>IF(S33="","",IF(S33&lt;S44,0,(S33-S44)))</f>
        <v>0</v>
      </c>
      <c r="AD33" s="7">
        <f t="shared" si="0"/>
        <v>0</v>
      </c>
      <c r="AE33" s="7">
        <f t="shared" si="1"/>
        <v>0</v>
      </c>
      <c r="AF33" s="7">
        <f t="shared" si="2"/>
        <v>0</v>
      </c>
      <c r="AG33" s="7">
        <f t="shared" si="3"/>
        <v>0</v>
      </c>
      <c r="AH33" s="7">
        <f t="shared" si="4"/>
        <v>0</v>
      </c>
      <c r="AI33" s="7">
        <f t="shared" si="5"/>
        <v>0</v>
      </c>
      <c r="AJ33" s="7">
        <f t="shared" si="6"/>
        <v>0</v>
      </c>
      <c r="AK33" s="7">
        <f t="shared" si="7"/>
        <v>18374.205299999998</v>
      </c>
      <c r="AL33" s="7">
        <f t="shared" si="8"/>
        <v>0</v>
      </c>
      <c r="AM33" s="7">
        <f t="shared" si="9"/>
        <v>0</v>
      </c>
      <c r="AN33" s="8">
        <f t="shared" ref="AN33:AW33" si="33">IF(AD33&lt;&gt;"",AD33/AD44,"")</f>
        <v>0</v>
      </c>
      <c r="AO33" s="8">
        <f t="shared" si="33"/>
        <v>0</v>
      </c>
      <c r="AP33" s="8">
        <f t="shared" si="33"/>
        <v>0</v>
      </c>
      <c r="AQ33" s="8">
        <f t="shared" si="33"/>
        <v>0</v>
      </c>
      <c r="AR33" s="8">
        <f t="shared" si="33"/>
        <v>0</v>
      </c>
      <c r="AS33" s="8">
        <f t="shared" si="33"/>
        <v>0</v>
      </c>
      <c r="AT33" s="8">
        <f t="shared" si="33"/>
        <v>0</v>
      </c>
      <c r="AU33" s="8">
        <f t="shared" si="33"/>
        <v>5.2740664303762399E-3</v>
      </c>
      <c r="AV33" s="8">
        <f t="shared" si="33"/>
        <v>0</v>
      </c>
      <c r="AW33" s="8">
        <f t="shared" si="33"/>
        <v>0</v>
      </c>
      <c r="AX33" s="9">
        <f>((IF(AN33="",0,D60*C65*AN33))+(IF(AO33="",0,D60*D65*AO33))+(IF(AP33="",0,D60*E65*AP33))+(IF(AQ33="",0,D60*F65*AQ33))+(IF(AR33="",0,D60*G65*AR33))+(IF(AS33="",0,D60*H65*AS33))+(IF(AT33="",0,D60*I65*AT33))+(IF(AU33="",0,D60*J65*AU33))+(IF(AV33="",0,D60*K65*AV33)+IF(AW33="",0,D60*L65*AW33)))</f>
        <v>2115434.638715669</v>
      </c>
      <c r="AY33" s="9">
        <f t="shared" si="11"/>
        <v>-73095526.708962873</v>
      </c>
    </row>
    <row r="34" spans="1:51" x14ac:dyDescent="0.25">
      <c r="A34" t="s">
        <v>24</v>
      </c>
      <c r="B34" t="s">
        <v>33</v>
      </c>
      <c r="C34" t="s">
        <v>58</v>
      </c>
      <c r="D34">
        <v>104270969.5485477</v>
      </c>
      <c r="E34">
        <v>191100</v>
      </c>
      <c r="F34">
        <v>7.7988514997464863E-3</v>
      </c>
      <c r="G34">
        <v>85116</v>
      </c>
      <c r="H34">
        <v>101285</v>
      </c>
      <c r="I34">
        <v>147784</v>
      </c>
      <c r="J34">
        <v>0.38569999999999999</v>
      </c>
      <c r="K34">
        <v>28</v>
      </c>
      <c r="L34">
        <v>0.25</v>
      </c>
      <c r="M34">
        <v>70.076899999999995</v>
      </c>
      <c r="N34">
        <v>1</v>
      </c>
      <c r="O34">
        <v>0.75</v>
      </c>
      <c r="P34">
        <v>0.23530000000000001</v>
      </c>
      <c r="Q34">
        <v>0.75</v>
      </c>
      <c r="R34">
        <v>12.68</v>
      </c>
      <c r="S34">
        <v>178.64</v>
      </c>
      <c r="T34" s="7">
        <f>IF(J34="","",IF(J34&lt;J44,0,(J34-J44)))</f>
        <v>0</v>
      </c>
      <c r="U34" s="7">
        <f>IF(K34="","",IF(K34&gt;K44,0,(K44-K34)))</f>
        <v>2</v>
      </c>
      <c r="V34" s="7">
        <f>IF(L34="","",IF(L34&lt;L44,0,(L34-L44)))</f>
        <v>0</v>
      </c>
      <c r="W34" s="7">
        <f>IF(M34="","",IF(M34&gt;M44,0,(M44-M34)))</f>
        <v>0</v>
      </c>
      <c r="X34" s="7">
        <f>IF(N34="","",IF(N34&lt;N44,0,(N34-N44)))</f>
        <v>0.45999999999999996</v>
      </c>
      <c r="Y34" s="7">
        <f>IF(O34="","",IF(O34&lt;O44,0,(O34-O44)))</f>
        <v>0</v>
      </c>
      <c r="Z34" s="7">
        <f>IF(P34="","",IF(P34&lt;P44,0,(P34-P44)))</f>
        <v>9.5299999999999996E-2</v>
      </c>
      <c r="AA34" s="7">
        <f>IF(Q34="","",IF(Q34&lt;Q44,0,(Q34-Q44)))</f>
        <v>0.55000000000000004</v>
      </c>
      <c r="AB34" s="7">
        <f>IF(R34="","",IF(R34&gt;R44,0,(R44-R34)))</f>
        <v>0</v>
      </c>
      <c r="AC34" s="7">
        <f>IF(S34="","",IF(S34&lt;S44,0,(S34-S44)))</f>
        <v>52.189999999999984</v>
      </c>
      <c r="AD34" s="7">
        <f t="shared" si="0"/>
        <v>0</v>
      </c>
      <c r="AE34" s="7">
        <f t="shared" si="1"/>
        <v>382200</v>
      </c>
      <c r="AF34" s="7">
        <f t="shared" si="2"/>
        <v>0</v>
      </c>
      <c r="AG34" s="7">
        <f t="shared" si="3"/>
        <v>0</v>
      </c>
      <c r="AH34" s="7">
        <f t="shared" si="4"/>
        <v>87906</v>
      </c>
      <c r="AI34" s="7">
        <f t="shared" si="5"/>
        <v>0</v>
      </c>
      <c r="AJ34" s="7">
        <f t="shared" si="6"/>
        <v>18211.829999999998</v>
      </c>
      <c r="AK34" s="7">
        <f t="shared" si="7"/>
        <v>105105.00000000001</v>
      </c>
      <c r="AL34" s="7">
        <f t="shared" si="8"/>
        <v>0</v>
      </c>
      <c r="AM34" s="7">
        <f t="shared" si="9"/>
        <v>7712846.9599999972</v>
      </c>
      <c r="AN34" s="8">
        <f t="shared" ref="AN34:AW34" si="34">IF(AD34&lt;&gt;"",AD34/AD44,"")</f>
        <v>0</v>
      </c>
      <c r="AO34" s="8">
        <f t="shared" si="34"/>
        <v>4.3919170011774408E-2</v>
      </c>
      <c r="AP34" s="8">
        <f t="shared" si="34"/>
        <v>0</v>
      </c>
      <c r="AQ34" s="8">
        <f t="shared" si="34"/>
        <v>0</v>
      </c>
      <c r="AR34" s="8">
        <f t="shared" si="34"/>
        <v>2.3416396993734941E-2</v>
      </c>
      <c r="AS34" s="8">
        <f t="shared" si="34"/>
        <v>0</v>
      </c>
      <c r="AT34" s="8">
        <f t="shared" si="34"/>
        <v>9.0640954042907323E-3</v>
      </c>
      <c r="AU34" s="8">
        <f t="shared" si="34"/>
        <v>3.0168964758693254E-2</v>
      </c>
      <c r="AV34" s="8">
        <f t="shared" si="34"/>
        <v>0</v>
      </c>
      <c r="AW34" s="8">
        <f t="shared" si="34"/>
        <v>2.9535695870944005E-2</v>
      </c>
      <c r="AX34" s="9">
        <f>((IF(AN34="",0,D60*C65*AN34))+(IF(AO34="",0,D60*D65*AO34))+(IF(AP34="",0,D60*E65*AP34))+(IF(AQ34="",0,D60*F65*AQ34))+(IF(AR34="",0,D60*G65*AR34))+(IF(AS34="",0,D60*H65*AS34))+(IF(AT34="",0,D60*I65*AT34))+(IF(AU34="",0,D60*J65*AU34))+(IF(AV34="",0,D60*K65*AV34)+IF(AW34="",0,D60*L65*AW34)))</f>
        <v>216051408.1171248</v>
      </c>
      <c r="AY34" s="9">
        <f t="shared" si="11"/>
        <v>111780438.5685771</v>
      </c>
    </row>
    <row r="35" spans="1:51" x14ac:dyDescent="0.25">
      <c r="A35" t="s">
        <v>25</v>
      </c>
      <c r="B35" t="s">
        <v>33</v>
      </c>
      <c r="C35" t="s">
        <v>59</v>
      </c>
      <c r="D35">
        <v>30172559.257433768</v>
      </c>
      <c r="E35">
        <v>55298</v>
      </c>
      <c r="F35">
        <v>2.2567288866194731E-3</v>
      </c>
      <c r="G35">
        <v>20554</v>
      </c>
      <c r="H35">
        <v>24426</v>
      </c>
      <c r="I35">
        <v>38107</v>
      </c>
      <c r="J35">
        <v>0.41090000000000004</v>
      </c>
      <c r="R35">
        <v>14.19</v>
      </c>
      <c r="S35">
        <v>2.62</v>
      </c>
      <c r="T35" s="7">
        <f>IF(J35="","",IF(J35&lt;J44,0,(J35-J44)))</f>
        <v>0</v>
      </c>
      <c r="U35" s="7" t="str">
        <f>IF(K35="","",IF(K35&gt;K44,0,(K44-K35)))</f>
        <v/>
      </c>
      <c r="V35" s="7" t="str">
        <f>IF(L35="","",IF(L35&lt;L44,0,(L35-L44)))</f>
        <v/>
      </c>
      <c r="W35" s="7" t="str">
        <f>IF(M35="","",IF(M35&gt;M44,0,(M44-M35)))</f>
        <v/>
      </c>
      <c r="X35" s="7" t="str">
        <f>IF(N35="","",IF(N35&lt;N44,0,(N35-N44)))</f>
        <v/>
      </c>
      <c r="Y35" s="7" t="str">
        <f>IF(O35="","",IF(O35&lt;O44,0,(O35-O44)))</f>
        <v/>
      </c>
      <c r="Z35" s="7" t="str">
        <f>IF(P35="","",IF(P35&lt;P44,0,(P35-P44)))</f>
        <v/>
      </c>
      <c r="AA35" s="7" t="str">
        <f>IF(Q35="","",IF(Q35&lt;Q44,0,(Q35-Q44)))</f>
        <v/>
      </c>
      <c r="AB35" s="7">
        <f>IF(R35="","",IF(R35&gt;R44,0,(R44-R35)))</f>
        <v>0</v>
      </c>
      <c r="AC35" s="7">
        <f>IF(S35="","",IF(S35&lt;S44,0,(S35-S44)))</f>
        <v>0</v>
      </c>
      <c r="AD35" s="7">
        <f t="shared" si="0"/>
        <v>0</v>
      </c>
      <c r="AE35" s="7" t="str">
        <f t="shared" si="1"/>
        <v/>
      </c>
      <c r="AF35" s="7" t="str">
        <f t="shared" si="2"/>
        <v/>
      </c>
      <c r="AG35" s="7" t="str">
        <f t="shared" si="3"/>
        <v/>
      </c>
      <c r="AH35" s="7" t="str">
        <f t="shared" si="4"/>
        <v/>
      </c>
      <c r="AI35" s="7" t="str">
        <f t="shared" si="5"/>
        <v/>
      </c>
      <c r="AJ35" s="7" t="str">
        <f t="shared" si="6"/>
        <v/>
      </c>
      <c r="AK35" s="7" t="str">
        <f t="shared" si="7"/>
        <v/>
      </c>
      <c r="AL35" s="7">
        <f t="shared" si="8"/>
        <v>0</v>
      </c>
      <c r="AM35" s="7">
        <f t="shared" si="9"/>
        <v>0</v>
      </c>
      <c r="AN35" s="8">
        <f t="shared" ref="AN35:AW35" si="35">IF(AD35&lt;&gt;"",AD35/AD44,"")</f>
        <v>0</v>
      </c>
      <c r="AO35" s="8" t="str">
        <f t="shared" si="35"/>
        <v/>
      </c>
      <c r="AP35" s="8" t="str">
        <f t="shared" si="35"/>
        <v/>
      </c>
      <c r="AQ35" s="8" t="str">
        <f t="shared" si="35"/>
        <v/>
      </c>
      <c r="AR35" s="8" t="str">
        <f t="shared" si="35"/>
        <v/>
      </c>
      <c r="AS35" s="8" t="str">
        <f t="shared" si="35"/>
        <v/>
      </c>
      <c r="AT35" s="8" t="str">
        <f t="shared" si="35"/>
        <v/>
      </c>
      <c r="AU35" s="8" t="str">
        <f t="shared" si="35"/>
        <v/>
      </c>
      <c r="AV35" s="8">
        <f t="shared" si="35"/>
        <v>0</v>
      </c>
      <c r="AW35" s="8">
        <f t="shared" si="35"/>
        <v>0</v>
      </c>
      <c r="AX35" s="9">
        <f>((IF(AN35="",0,D60*C65*AN35))+(IF(AO35="",0,D60*D65*AO35))+(IF(AP35="",0,D60*E65*AP35))+(IF(AQ35="",0,D60*F65*AQ35))+(IF(AR35="",0,D60*G65*AR35))+(IF(AS35="",0,D60*H65*AS35))+(IF(AT35="",0,D60*I65*AT35))+(IF(AU35="",0,D60*J65*AU35))+(IF(AV35="",0,D60*K65*AV35)+IF(AW35="",0,D60*L65*AW35)))</f>
        <v>0</v>
      </c>
      <c r="AY35" s="9">
        <f t="shared" si="11"/>
        <v>-30172559.257433768</v>
      </c>
    </row>
    <row r="36" spans="1:51" x14ac:dyDescent="0.25">
      <c r="A36" t="s">
        <v>26</v>
      </c>
      <c r="B36" t="s">
        <v>33</v>
      </c>
      <c r="C36" t="s">
        <v>60</v>
      </c>
      <c r="D36">
        <v>342755755.30140281</v>
      </c>
      <c r="E36">
        <v>628177</v>
      </c>
      <c r="F36">
        <v>2.563610224257587E-2</v>
      </c>
      <c r="G36">
        <v>304821</v>
      </c>
      <c r="H36">
        <v>347798</v>
      </c>
      <c r="I36">
        <v>505262</v>
      </c>
      <c r="J36">
        <v>0.44340000000000002</v>
      </c>
      <c r="K36">
        <v>26.458300000000001</v>
      </c>
      <c r="L36">
        <v>0.32500000000000001</v>
      </c>
      <c r="M36">
        <v>55.904800000000002</v>
      </c>
      <c r="N36">
        <v>0.33329999999999999</v>
      </c>
      <c r="O36">
        <v>0.33329999999999999</v>
      </c>
      <c r="P36">
        <v>0.08</v>
      </c>
      <c r="Q36">
        <v>0.17649999999999999</v>
      </c>
      <c r="R36">
        <v>16.350000000000001</v>
      </c>
      <c r="S36">
        <v>213.95</v>
      </c>
      <c r="T36" s="7">
        <f>IF(J36="","",IF(J36&lt;J44,0,(J36-J44)))</f>
        <v>0</v>
      </c>
      <c r="U36" s="7">
        <f>IF(K36="","",IF(K36&gt;K44,0,(K44-K36)))</f>
        <v>3.5416999999999987</v>
      </c>
      <c r="V36" s="7">
        <f>IF(L36="","",IF(L36&lt;L44,0,(L36-L44)))</f>
        <v>0</v>
      </c>
      <c r="W36" s="7">
        <f>IF(M36="","",IF(M36&gt;M44,0,(M44-M36)))</f>
        <v>0</v>
      </c>
      <c r="X36" s="7">
        <f>IF(N36="","",IF(N36&lt;N44,0,(N36-N44)))</f>
        <v>0</v>
      </c>
      <c r="Y36" s="7">
        <f>IF(O36="","",IF(O36&lt;O44,0,(O36-O44)))</f>
        <v>0</v>
      </c>
      <c r="Z36" s="7">
        <f>IF(P36="","",IF(P36&lt;P44,0,(P36-P44)))</f>
        <v>0</v>
      </c>
      <c r="AA36" s="7">
        <f>IF(Q36="","",IF(Q36&lt;Q44,0,(Q36-Q44)))</f>
        <v>0</v>
      </c>
      <c r="AB36" s="7">
        <f>IF(R36="","",IF(R36&gt;R44,0,(R44-R36)))</f>
        <v>0</v>
      </c>
      <c r="AC36" s="7">
        <f>IF(S36="","",IF(S36&lt;S44,0,(S36-S44)))</f>
        <v>87.499999999999986</v>
      </c>
      <c r="AD36" s="7">
        <f t="shared" si="0"/>
        <v>0</v>
      </c>
      <c r="AE36" s="7">
        <f t="shared" si="1"/>
        <v>2224814.4808999994</v>
      </c>
      <c r="AF36" s="7">
        <f t="shared" si="2"/>
        <v>0</v>
      </c>
      <c r="AG36" s="7">
        <f t="shared" si="3"/>
        <v>0</v>
      </c>
      <c r="AH36" s="7">
        <f t="shared" si="4"/>
        <v>0</v>
      </c>
      <c r="AI36" s="7">
        <f t="shared" si="5"/>
        <v>0</v>
      </c>
      <c r="AJ36" s="7">
        <f t="shared" si="6"/>
        <v>0</v>
      </c>
      <c r="AK36" s="7">
        <f t="shared" si="7"/>
        <v>0</v>
      </c>
      <c r="AL36" s="7">
        <f t="shared" si="8"/>
        <v>0</v>
      </c>
      <c r="AM36" s="7">
        <f t="shared" si="9"/>
        <v>44210424.999999993</v>
      </c>
      <c r="AN36" s="8">
        <f t="shared" ref="AN36:AW36" si="36">IF(AD36&lt;&gt;"",AD36/AD44,"")</f>
        <v>0</v>
      </c>
      <c r="AO36" s="8">
        <f t="shared" si="36"/>
        <v>0.25565673843878783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8">
        <f t="shared" si="36"/>
        <v>0.16930008774933347</v>
      </c>
      <c r="AX36" s="9">
        <f>((IF(AN36="",0,D60*C65*AN36))+(IF(AO36="",0,D60*D65*AO36))+(IF(AP36="",0,D60*E65*AP36))+(IF(AQ36="",0,D60*F65*AQ36))+(IF(AR36="",0,D60*G65*AR36))+(IF(AS36="",0,D60*H65*AS36))+(IF(AT36="",0,D60*I65*AT36))+(IF(AU36="",0,D60*J65*AU36))+(IF(AV36="",0,D60*K65*AV36)+IF(AW36="",0,D60*L65*AW36)))</f>
        <v>907701431.7637161</v>
      </c>
      <c r="AY36" s="9">
        <f t="shared" si="11"/>
        <v>564945676.46231329</v>
      </c>
    </row>
    <row r="37" spans="1:51" x14ac:dyDescent="0.25">
      <c r="A37" t="s">
        <v>27</v>
      </c>
      <c r="B37" t="s">
        <v>33</v>
      </c>
      <c r="C37" t="s">
        <v>61</v>
      </c>
      <c r="D37">
        <v>473707216.05342978</v>
      </c>
      <c r="E37">
        <v>868175</v>
      </c>
      <c r="F37">
        <v>3.5430496602786007E-2</v>
      </c>
      <c r="G37">
        <v>416518</v>
      </c>
      <c r="H37">
        <v>477115</v>
      </c>
      <c r="I37">
        <v>705322</v>
      </c>
      <c r="J37">
        <v>0.4138</v>
      </c>
      <c r="K37">
        <v>66.666700000000006</v>
      </c>
      <c r="L37">
        <v>0.33329999999999999</v>
      </c>
      <c r="M37">
        <v>65.099999999999994</v>
      </c>
      <c r="N37">
        <v>1</v>
      </c>
      <c r="O37">
        <v>0.33329999999999999</v>
      </c>
      <c r="P37">
        <v>0.2</v>
      </c>
      <c r="Q37">
        <v>0</v>
      </c>
      <c r="R37">
        <v>12.85</v>
      </c>
      <c r="S37">
        <v>160.07</v>
      </c>
      <c r="T37" s="7">
        <f>IF(J37="","",IF(J37&lt;J44,0,(J37-J44)))</f>
        <v>0</v>
      </c>
      <c r="U37" s="7">
        <f>IF(K37="","",IF(K37&gt;K44,0,(K44-K37)))</f>
        <v>0</v>
      </c>
      <c r="V37" s="7">
        <f>IF(L37="","",IF(L37&lt;L44,0,(L37-L44)))</f>
        <v>0</v>
      </c>
      <c r="W37" s="7">
        <f>IF(M37="","",IF(M37&gt;M44,0,(M44-M37)))</f>
        <v>0</v>
      </c>
      <c r="X37" s="7">
        <f>IF(N37="","",IF(N37&lt;N44,0,(N37-N44)))</f>
        <v>0.45999999999999996</v>
      </c>
      <c r="Y37" s="7">
        <f>IF(O37="","",IF(O37&lt;O44,0,(O37-O44)))</f>
        <v>0</v>
      </c>
      <c r="Z37" s="7">
        <f>IF(P37="","",IF(P37&lt;P44,0,(P37-P44)))</f>
        <v>0.06</v>
      </c>
      <c r="AA37" s="7">
        <f>IF(Q37="","",IF(Q37&lt;Q44,0,(Q37-Q44)))</f>
        <v>0</v>
      </c>
      <c r="AB37" s="7">
        <f>IF(R37="","",IF(R37&gt;R44,0,(R44-R37)))</f>
        <v>0</v>
      </c>
      <c r="AC37" s="7">
        <f>IF(S37="","",IF(S37&lt;S44,0,(S37-S44)))</f>
        <v>33.61999999999999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399360.49999999994</v>
      </c>
      <c r="AI37" s="7">
        <f t="shared" si="5"/>
        <v>0</v>
      </c>
      <c r="AJ37" s="7">
        <f t="shared" si="6"/>
        <v>52090.5</v>
      </c>
      <c r="AK37" s="7">
        <f t="shared" si="7"/>
        <v>0</v>
      </c>
      <c r="AL37" s="7">
        <f t="shared" si="8"/>
        <v>0</v>
      </c>
      <c r="AM37" s="7">
        <f t="shared" si="9"/>
        <v>23712925.639999993</v>
      </c>
      <c r="AN37" s="8">
        <f t="shared" ref="AN37:AW37" si="37">IF(AD37&lt;&gt;"",AD37/AD44,"")</f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0.1063816350603654</v>
      </c>
      <c r="AS37" s="8">
        <f t="shared" si="37"/>
        <v>0</v>
      </c>
      <c r="AT37" s="8">
        <f t="shared" si="37"/>
        <v>2.5925635241335242E-2</v>
      </c>
      <c r="AU37" s="8">
        <f t="shared" si="37"/>
        <v>0</v>
      </c>
      <c r="AV37" s="8">
        <f t="shared" si="37"/>
        <v>0</v>
      </c>
      <c r="AW37" s="8">
        <f t="shared" si="37"/>
        <v>9.0806645528637625E-2</v>
      </c>
      <c r="AX37" s="9">
        <f>((IF(AN37="",0,D60*C65*AN37))+(IF(AO37="",0,D60*D65*AO37))+(IF(AP37="",0,D60*E65*AP37))+(IF(AQ37="",0,D60*F65*AQ37))+(IF(AR37="",0,D60*G65*AR37))+(IF(AS37="",0,D60*H65*AS37))+(IF(AT37="",0,D60*I65*AT37))+(IF(AU37="",0,D60*J65*AU37))+(IF(AV37="",0,D60*K65*AV37)+IF(AW37="",0,D60*L65*AW37)))</f>
        <v>507668228.21841109</v>
      </c>
      <c r="AY37" s="9">
        <f t="shared" si="11"/>
        <v>33961012.164981306</v>
      </c>
    </row>
    <row r="38" spans="1:51" x14ac:dyDescent="0.25">
      <c r="A38" t="s">
        <v>28</v>
      </c>
      <c r="B38" t="s">
        <v>33</v>
      </c>
      <c r="C38" t="s">
        <v>62</v>
      </c>
      <c r="D38">
        <v>1137308727.7958381</v>
      </c>
      <c r="E38">
        <v>2084374</v>
      </c>
      <c r="F38">
        <v>8.50639628253929E-2</v>
      </c>
      <c r="G38">
        <v>925504</v>
      </c>
      <c r="H38">
        <v>1084808</v>
      </c>
      <c r="I38">
        <v>1626088</v>
      </c>
      <c r="J38">
        <v>0.42950000000000005</v>
      </c>
      <c r="K38">
        <v>42.422199999999997</v>
      </c>
      <c r="L38">
        <v>0.32519999999999999</v>
      </c>
      <c r="M38">
        <v>82.125</v>
      </c>
      <c r="N38">
        <v>0.51519999999999999</v>
      </c>
      <c r="O38">
        <v>0.50590000000000002</v>
      </c>
      <c r="P38">
        <v>7.1800000000000003E-2</v>
      </c>
      <c r="Q38">
        <v>0.05</v>
      </c>
      <c r="R38">
        <v>14.11</v>
      </c>
      <c r="S38">
        <v>86.65</v>
      </c>
      <c r="T38" s="7">
        <f>IF(J38="","",IF(J38&lt;J44,0,(J38-J44)))</f>
        <v>0</v>
      </c>
      <c r="U38" s="7">
        <f>IF(K38="","",IF(K38&gt;K44,0,(K44-K38)))</f>
        <v>0</v>
      </c>
      <c r="V38" s="7">
        <f>IF(L38="","",IF(L38&lt;L44,0,(L38-L44)))</f>
        <v>0</v>
      </c>
      <c r="W38" s="7">
        <f>IF(M38="","",IF(M38&gt;M44,0,(M44-M38)))</f>
        <v>0</v>
      </c>
      <c r="X38" s="7">
        <f>IF(N38="","",IF(N38&lt;N44,0,(N38-N44)))</f>
        <v>0</v>
      </c>
      <c r="Y38" s="7">
        <f>IF(O38="","",IF(O38&lt;O44,0,(O38-O44)))</f>
        <v>0</v>
      </c>
      <c r="Z38" s="7">
        <f>IF(P38="","",IF(P38&lt;P44,0,(P38-P44)))</f>
        <v>0</v>
      </c>
      <c r="AA38" s="7">
        <f>IF(Q38="","",IF(Q38&lt;Q44,0,(Q38-Q44)))</f>
        <v>0</v>
      </c>
      <c r="AB38" s="7">
        <f>IF(R38="","",IF(R38&gt;R44,0,(R44-R38)))</f>
        <v>0</v>
      </c>
      <c r="AC38" s="7">
        <f>IF(S38="","",IF(S38&lt;S44,0,(S38-S44)))</f>
        <v>0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0</v>
      </c>
      <c r="AI38" s="7">
        <f t="shared" si="5"/>
        <v>0</v>
      </c>
      <c r="AJ38" s="7">
        <f t="shared" si="6"/>
        <v>0</v>
      </c>
      <c r="AK38" s="7">
        <f t="shared" si="7"/>
        <v>0</v>
      </c>
      <c r="AL38" s="7">
        <f t="shared" si="8"/>
        <v>0</v>
      </c>
      <c r="AM38" s="7">
        <f t="shared" si="9"/>
        <v>0</v>
      </c>
      <c r="AN38" s="8">
        <f t="shared" ref="AN38:AW38" si="38">IF(AD38&lt;&gt;"",AD38/AD44,"")</f>
        <v>0</v>
      </c>
      <c r="AO38" s="8">
        <f t="shared" si="38"/>
        <v>0</v>
      </c>
      <c r="AP38" s="8">
        <f t="shared" si="38"/>
        <v>0</v>
      </c>
      <c r="AQ38" s="8">
        <f t="shared" si="38"/>
        <v>0</v>
      </c>
      <c r="AR38" s="8">
        <f t="shared" si="38"/>
        <v>0</v>
      </c>
      <c r="AS38" s="8">
        <f t="shared" si="38"/>
        <v>0</v>
      </c>
      <c r="AT38" s="8">
        <f t="shared" si="38"/>
        <v>0</v>
      </c>
      <c r="AU38" s="8">
        <f t="shared" si="38"/>
        <v>0</v>
      </c>
      <c r="AV38" s="8">
        <f t="shared" si="38"/>
        <v>0</v>
      </c>
      <c r="AW38" s="8">
        <f t="shared" si="38"/>
        <v>0</v>
      </c>
      <c r="AX38" s="9">
        <f>((IF(AN38="",0,D60*C65*AN38))+(IF(AO38="",0,D60*D65*AO38))+(IF(AP38="",0,D60*E65*AP38))+(IF(AQ38="",0,D60*F65*AQ38))+(IF(AR38="",0,D60*G65*AR38))+(IF(AS38="",0,D60*H65*AS38))+(IF(AT38="",0,D60*I65*AT38))+(IF(AU38="",0,D60*J65*AU38))+(IF(AV38="",0,D60*K65*AV38)+IF(AW38="",0,D60*L65*AW38)))</f>
        <v>0</v>
      </c>
      <c r="AY38" s="9">
        <f t="shared" si="11"/>
        <v>-1137308727.7958381</v>
      </c>
    </row>
    <row r="39" spans="1:51" x14ac:dyDescent="0.25">
      <c r="A39" t="s">
        <v>29</v>
      </c>
      <c r="B39" t="s">
        <v>33</v>
      </c>
      <c r="C39" t="s">
        <v>63</v>
      </c>
      <c r="D39">
        <v>908544440.8525455</v>
      </c>
      <c r="E39">
        <v>1665112</v>
      </c>
      <c r="F39">
        <v>6.7953747872558201E-2</v>
      </c>
      <c r="G39">
        <v>757077</v>
      </c>
      <c r="H39">
        <v>880506</v>
      </c>
      <c r="I39">
        <v>1289577</v>
      </c>
      <c r="J39">
        <v>0.34320000000000001</v>
      </c>
      <c r="K39">
        <v>50.293300000000002</v>
      </c>
      <c r="L39">
        <v>0.33679999999999999</v>
      </c>
      <c r="M39">
        <v>86.2273</v>
      </c>
      <c r="N39">
        <v>0.65</v>
      </c>
      <c r="O39">
        <v>0.61819999999999997</v>
      </c>
      <c r="P39">
        <v>0.28039999999999998</v>
      </c>
      <c r="Q39">
        <v>0</v>
      </c>
      <c r="R39">
        <v>15.29</v>
      </c>
      <c r="S39">
        <v>126.71</v>
      </c>
      <c r="T39" s="7">
        <f>IF(J39="","",IF(J39&lt;J44,0,(J39-J44)))</f>
        <v>0</v>
      </c>
      <c r="U39" s="7">
        <f>IF(K39="","",IF(K39&gt;K44,0,(K44-K39)))</f>
        <v>0</v>
      </c>
      <c r="V39" s="7">
        <f>IF(L39="","",IF(L39&lt;L44,0,(L39-L44)))</f>
        <v>0</v>
      </c>
      <c r="W39" s="7">
        <f>IF(M39="","",IF(M39&gt;M44,0,(M44-M39)))</f>
        <v>0</v>
      </c>
      <c r="X39" s="7">
        <f>IF(N39="","",IF(N39&lt;N44,0,(N39-N44)))</f>
        <v>0.10999999999999999</v>
      </c>
      <c r="Y39" s="7">
        <f>IF(O39="","",IF(O39&lt;O44,0,(O39-O44)))</f>
        <v>0</v>
      </c>
      <c r="Z39" s="7">
        <f>IF(P39="","",IF(P39&lt;P44,0,(P39-P44)))</f>
        <v>0.14039999999999997</v>
      </c>
      <c r="AA39" s="7">
        <f>IF(Q39="","",IF(Q39&lt;Q44,0,(Q39-Q44)))</f>
        <v>0</v>
      </c>
      <c r="AB39" s="7">
        <f>IF(R39="","",IF(R39&gt;R44,0,(R44-R39)))</f>
        <v>0</v>
      </c>
      <c r="AC39" s="7">
        <f>IF(S39="","",IF(S39&lt;S44,0,(S39-S44)))</f>
        <v>0.25999999999999091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183162.31999999998</v>
      </c>
      <c r="AI39" s="7">
        <f t="shared" si="5"/>
        <v>0</v>
      </c>
      <c r="AJ39" s="7">
        <f t="shared" si="6"/>
        <v>233781.72479999994</v>
      </c>
      <c r="AK39" s="7">
        <f t="shared" si="7"/>
        <v>0</v>
      </c>
      <c r="AL39" s="7">
        <f t="shared" si="8"/>
        <v>0</v>
      </c>
      <c r="AM39" s="7">
        <f t="shared" si="9"/>
        <v>335290.01999998826</v>
      </c>
      <c r="AN39" s="8">
        <f t="shared" ref="AN39:AW39" si="39">IF(AD39&lt;&gt;"",AD39/AD44,"")</f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4.8790771954286584E-2</v>
      </c>
      <c r="AS39" s="8">
        <f t="shared" si="39"/>
        <v>0</v>
      </c>
      <c r="AT39" s="8">
        <f t="shared" si="39"/>
        <v>0.11635403237164196</v>
      </c>
      <c r="AU39" s="8">
        <f t="shared" si="39"/>
        <v>0</v>
      </c>
      <c r="AV39" s="8">
        <f t="shared" si="39"/>
        <v>0</v>
      </c>
      <c r="AW39" s="8">
        <f t="shared" si="39"/>
        <v>1.2839648071122094E-3</v>
      </c>
      <c r="AX39" s="9">
        <f>((IF(AN39="",0,D60*C65*AN39))+(IF(AO39="",0,D60*D65*AO39))+(IF(AP39="",0,D60*E65*AP39))+(IF(AQ39="",0,D60*F65*AQ39))+(IF(AR39="",0,D60*G65*AR39))+(IF(AS39="",0,D60*H65*AS39))+(IF(AT39="",0,D60*I65*AT39))+(IF(AU39="",0,D60*J65*AU39))+(IF(AV39="",0,D60*K65*AV39)+IF(AW39="",0,D60*L65*AW39)))</f>
        <v>146804883.22372407</v>
      </c>
      <c r="AY39" s="9">
        <f t="shared" si="11"/>
        <v>-761739557.62882137</v>
      </c>
    </row>
    <row r="40" spans="1:51" x14ac:dyDescent="0.25">
      <c r="A40" t="s">
        <v>30</v>
      </c>
      <c r="B40" t="s">
        <v>33</v>
      </c>
      <c r="C40" t="s">
        <v>64</v>
      </c>
      <c r="D40">
        <v>560930345.87107849</v>
      </c>
      <c r="E40">
        <v>1028031</v>
      </c>
      <c r="F40">
        <v>4.1954270571093043E-2</v>
      </c>
      <c r="G40">
        <v>452257</v>
      </c>
      <c r="H40">
        <v>532464</v>
      </c>
      <c r="I40">
        <v>796542</v>
      </c>
      <c r="J40">
        <v>0.38909999999999995</v>
      </c>
      <c r="K40">
        <v>42.515599999999999</v>
      </c>
      <c r="L40">
        <v>0.56440000000000001</v>
      </c>
      <c r="M40">
        <v>80.271600000000007</v>
      </c>
      <c r="N40">
        <v>0.5333</v>
      </c>
      <c r="O40">
        <v>0.54239999999999999</v>
      </c>
      <c r="P40">
        <v>0.23530000000000001</v>
      </c>
      <c r="Q40">
        <v>0.1053</v>
      </c>
      <c r="R40">
        <v>16.399999999999999</v>
      </c>
      <c r="S40">
        <v>215.81</v>
      </c>
      <c r="T40" s="7">
        <f>IF(J40="","",IF(J40&lt;J44,0,(J40-J44)))</f>
        <v>0</v>
      </c>
      <c r="U40" s="7">
        <f>IF(K40="","",IF(K40&gt;K44,0,(K44-K40)))</f>
        <v>0</v>
      </c>
      <c r="V40" s="7">
        <f>IF(L40="","",IF(L40&lt;L44,0,(L40-L44)))</f>
        <v>0</v>
      </c>
      <c r="W40" s="7">
        <f>IF(M40="","",IF(M40&gt;M44,0,(M44-M40)))</f>
        <v>0</v>
      </c>
      <c r="X40" s="7">
        <f>IF(N40="","",IF(N40&lt;N44,0,(N40-N44)))</f>
        <v>0</v>
      </c>
      <c r="Y40" s="7">
        <f>IF(O40="","",IF(O40&lt;O44,0,(O40-O44)))</f>
        <v>0</v>
      </c>
      <c r="Z40" s="7">
        <f>IF(P40="","",IF(P40&lt;P44,0,(P40-P44)))</f>
        <v>9.5299999999999996E-2</v>
      </c>
      <c r="AA40" s="7">
        <f>IF(Q40="","",IF(Q40&lt;Q44,0,(Q40-Q44)))</f>
        <v>0</v>
      </c>
      <c r="AB40" s="7">
        <f>IF(R40="","",IF(R40&gt;R44,0,(R44-R40)))</f>
        <v>0</v>
      </c>
      <c r="AC40" s="7">
        <f>IF(S40="","",IF(S40&lt;S44,0,(S40-S44)))</f>
        <v>89.36</v>
      </c>
      <c r="AD40" s="7">
        <f t="shared" si="0"/>
        <v>0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0</v>
      </c>
      <c r="AI40" s="7">
        <f t="shared" si="5"/>
        <v>0</v>
      </c>
      <c r="AJ40" s="7">
        <f t="shared" si="6"/>
        <v>97971.354299999992</v>
      </c>
      <c r="AK40" s="7">
        <f t="shared" si="7"/>
        <v>0</v>
      </c>
      <c r="AL40" s="7">
        <f t="shared" si="8"/>
        <v>0</v>
      </c>
      <c r="AM40" s="7">
        <f t="shared" si="9"/>
        <v>71178993.120000005</v>
      </c>
      <c r="AN40" s="8">
        <f t="shared" ref="AN40:AW40" si="40">IF(AD40&lt;&gt;"",AD40/AD44,"")</f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0</v>
      </c>
      <c r="AS40" s="8">
        <f t="shared" si="40"/>
        <v>0</v>
      </c>
      <c r="AT40" s="8">
        <f t="shared" si="40"/>
        <v>4.8760706763832574E-2</v>
      </c>
      <c r="AU40" s="8">
        <f t="shared" si="40"/>
        <v>0</v>
      </c>
      <c r="AV40" s="8">
        <f t="shared" si="40"/>
        <v>0</v>
      </c>
      <c r="AW40" s="8">
        <f t="shared" si="40"/>
        <v>0.27257394112644712</v>
      </c>
      <c r="AX40" s="9">
        <f>((IF(AN40="",0,D60*C65*AN40))+(IF(AO40="",0,D60*D65*AO40))+(IF(AP40="",0,D60*E65*AP40))+(IF(AQ40="",0,D60*F65*AQ40))+(IF(AR40="",0,D60*G65*AR40))+(IF(AS40="",0,D60*H65*AS40))+(IF(AT40="",0,D60*I65*AT40))+(IF(AU40="",0,D60*J65*AU40))+(IF(AV40="",0,D60*K65*AV40)+IF(AW40="",0,D60*L65*AW40)))</f>
        <v>933898881.76770806</v>
      </c>
      <c r="AY40" s="9">
        <f t="shared" si="11"/>
        <v>372968535.89662957</v>
      </c>
    </row>
    <row r="41" spans="1:51" x14ac:dyDescent="0.25">
      <c r="A41" t="s">
        <v>31</v>
      </c>
      <c r="B41" t="s">
        <v>33</v>
      </c>
      <c r="C41" t="s">
        <v>65</v>
      </c>
      <c r="D41">
        <v>542955471.19898105</v>
      </c>
      <c r="E41">
        <v>995088</v>
      </c>
      <c r="F41">
        <v>4.0609856311772538E-2</v>
      </c>
      <c r="G41">
        <v>490032</v>
      </c>
      <c r="H41">
        <v>571938</v>
      </c>
      <c r="I41">
        <v>812482</v>
      </c>
      <c r="J41">
        <v>0.32450000000000001</v>
      </c>
      <c r="K41">
        <v>52.488900000000001</v>
      </c>
      <c r="L41">
        <v>0.57140000000000002</v>
      </c>
      <c r="M41">
        <v>78.620699999999999</v>
      </c>
      <c r="N41">
        <v>0.6</v>
      </c>
      <c r="O41">
        <v>0.33329999999999999</v>
      </c>
      <c r="P41">
        <v>0.18329999999999999</v>
      </c>
      <c r="Q41">
        <v>0.37140000000000001</v>
      </c>
      <c r="R41">
        <v>17.54</v>
      </c>
      <c r="S41">
        <v>174.16</v>
      </c>
      <c r="T41" s="7">
        <f>IF(J41="","",IF(J41&lt;J44,0,(J41-J44)))</f>
        <v>0</v>
      </c>
      <c r="U41" s="7">
        <f>IF(K41="","",IF(K41&gt;K44,0,(K44-K41)))</f>
        <v>0</v>
      </c>
      <c r="V41" s="7">
        <f>IF(L41="","",IF(L41&lt;L44,0,(L41-L44)))</f>
        <v>0</v>
      </c>
      <c r="W41" s="7">
        <f>IF(M41="","",IF(M41&gt;M44,0,(M44-M41)))</f>
        <v>0</v>
      </c>
      <c r="X41" s="7">
        <f>IF(N41="","",IF(N41&lt;N44,0,(N41-N44)))</f>
        <v>5.9999999999999942E-2</v>
      </c>
      <c r="Y41" s="7">
        <f>IF(O41="","",IF(O41&lt;O44,0,(O41-O44)))</f>
        <v>0</v>
      </c>
      <c r="Z41" s="7">
        <f>IF(P41="","",IF(P41&lt;P44,0,(P41-P44)))</f>
        <v>4.3299999999999977E-2</v>
      </c>
      <c r="AA41" s="7">
        <f>IF(Q41="","",IF(Q41&lt;Q44,0,(Q41-Q44)))</f>
        <v>0.1714</v>
      </c>
      <c r="AB41" s="7">
        <f>IF(R41="","",IF(R41&gt;R44,0,(R44-R41)))</f>
        <v>0</v>
      </c>
      <c r="AC41" s="7">
        <f>IF(S41="","",IF(S41&lt;S44,0,(S41-S44)))</f>
        <v>47.709999999999994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59705.279999999941</v>
      </c>
      <c r="AI41" s="7">
        <f t="shared" si="5"/>
        <v>0</v>
      </c>
      <c r="AJ41" s="7">
        <f t="shared" si="6"/>
        <v>43087.31039999998</v>
      </c>
      <c r="AK41" s="7">
        <f t="shared" si="7"/>
        <v>170558.08319999999</v>
      </c>
      <c r="AL41" s="7">
        <f t="shared" si="8"/>
        <v>0</v>
      </c>
      <c r="AM41" s="7">
        <f t="shared" si="9"/>
        <v>38763516.219999991</v>
      </c>
      <c r="AN41" s="8">
        <f t="shared" ref="AN41:AW41" si="41">IF(AD41&lt;&gt;"",AD41/AD44,"")</f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1.590429025438652E-2</v>
      </c>
      <c r="AS41" s="8">
        <f t="shared" si="41"/>
        <v>0</v>
      </c>
      <c r="AT41" s="8">
        <f t="shared" si="41"/>
        <v>2.144471435214847E-2</v>
      </c>
      <c r="AU41" s="8">
        <f t="shared" si="41"/>
        <v>4.8956384580857916E-2</v>
      </c>
      <c r="AV41" s="8">
        <f t="shared" si="41"/>
        <v>0</v>
      </c>
      <c r="AW41" s="8">
        <f t="shared" si="41"/>
        <v>0.14844161071780493</v>
      </c>
      <c r="AX41" s="9">
        <f>((IF(AN41="",0,D60*C65*AN41))+(IF(AO41="",0,D60*D65*AO41))+(IF(AP41="",0,D60*E65*AP41))+(IF(AQ41="",0,D60*F65*AQ41))+(IF(AR41="",0,D60*G65*AR41))+(IF(AS41="",0,D60*H65*AS41))+(IF(AT41="",0,D60*I65*AT41))+(IF(AU41="",0,D60*J65*AU41))+(IF(AV41="",0,D60*K65*AV41)+IF(AW41="",0,D60*L65*AW41)))</f>
        <v>554545720.89103603</v>
      </c>
      <c r="AY41" s="9">
        <f t="shared" si="11"/>
        <v>11590249.692054987</v>
      </c>
    </row>
    <row r="42" spans="1:51" x14ac:dyDescent="0.25">
      <c r="A42" t="s">
        <v>32</v>
      </c>
      <c r="B42" t="s">
        <v>33</v>
      </c>
      <c r="C42" t="s">
        <v>66</v>
      </c>
      <c r="D42">
        <v>692088602.52817559</v>
      </c>
      <c r="E42">
        <v>1268408</v>
      </c>
      <c r="F42">
        <v>5.1764132041289587E-2</v>
      </c>
      <c r="G42">
        <v>579335</v>
      </c>
      <c r="H42">
        <v>671922</v>
      </c>
      <c r="I42">
        <v>977769</v>
      </c>
      <c r="J42">
        <v>0.40139999999999998</v>
      </c>
      <c r="K42">
        <v>44.381999999999998</v>
      </c>
      <c r="L42">
        <v>0.44240000000000002</v>
      </c>
      <c r="M42">
        <v>62.466700000000003</v>
      </c>
      <c r="N42">
        <v>0.6341</v>
      </c>
      <c r="O42">
        <v>0.7077</v>
      </c>
      <c r="P42">
        <v>0.2954</v>
      </c>
      <c r="Q42">
        <v>0.5</v>
      </c>
      <c r="R42">
        <v>14.21</v>
      </c>
      <c r="S42">
        <v>173.35</v>
      </c>
      <c r="T42" s="7">
        <f>IF(J42="","",IF(J42&lt;J44,0,(J42-J44)))</f>
        <v>0</v>
      </c>
      <c r="U42" s="7">
        <f>IF(K42="","",IF(K42&gt;K44,0,(K44-K42)))</f>
        <v>0</v>
      </c>
      <c r="V42" s="7">
        <f>IF(L42="","",IF(L42&lt;L44,0,(L42-L44)))</f>
        <v>0</v>
      </c>
      <c r="W42" s="7">
        <f>IF(M42="","",IF(M42&gt;M44,0,(M44-M42)))</f>
        <v>0</v>
      </c>
      <c r="X42" s="7">
        <f>IF(N42="","",IF(N42&lt;N44,0,(N42-N44)))</f>
        <v>9.4099999999999961E-2</v>
      </c>
      <c r="Y42" s="7">
        <f>IF(O42="","",IF(O42&lt;O44,0,(O42-O44)))</f>
        <v>0</v>
      </c>
      <c r="Z42" s="7">
        <f>IF(P42="","",IF(P42&lt;P44,0,(P42-P44)))</f>
        <v>0.15539999999999998</v>
      </c>
      <c r="AA42" s="7">
        <f>IF(Q42="","",IF(Q42&lt;Q44,0,(Q42-Q44)))</f>
        <v>0.3</v>
      </c>
      <c r="AB42" s="7">
        <f>IF(R42="","",IF(R42&gt;R44,0,(R44-R42)))</f>
        <v>0</v>
      </c>
      <c r="AC42" s="7">
        <f>IF(S42="","",IF(S42&lt;S44,0,(S42-S44)))</f>
        <v>46.899999999999991</v>
      </c>
      <c r="AD42" s="7">
        <f t="shared" si="0"/>
        <v>0</v>
      </c>
      <c r="AE42" s="7">
        <f t="shared" si="1"/>
        <v>0</v>
      </c>
      <c r="AF42" s="7">
        <f t="shared" si="2"/>
        <v>0</v>
      </c>
      <c r="AG42" s="7">
        <f t="shared" si="3"/>
        <v>0</v>
      </c>
      <c r="AH42" s="7">
        <f t="shared" si="4"/>
        <v>119357.19279999995</v>
      </c>
      <c r="AI42" s="7">
        <f t="shared" si="5"/>
        <v>0</v>
      </c>
      <c r="AJ42" s="7">
        <f t="shared" si="6"/>
        <v>197110.60319999998</v>
      </c>
      <c r="AK42" s="7">
        <f t="shared" si="7"/>
        <v>380522.39999999997</v>
      </c>
      <c r="AL42" s="7">
        <f t="shared" si="8"/>
        <v>0</v>
      </c>
      <c r="AM42" s="7">
        <f t="shared" si="9"/>
        <v>45857366.099999994</v>
      </c>
      <c r="AN42" s="8">
        <f t="shared" ref="AN42:AW42" si="42">IF(AD42&lt;&gt;"",AD42/AD44,"")</f>
        <v>0</v>
      </c>
      <c r="AO42" s="8">
        <f t="shared" si="42"/>
        <v>0</v>
      </c>
      <c r="AP42" s="8">
        <f t="shared" si="42"/>
        <v>0</v>
      </c>
      <c r="AQ42" s="8">
        <f t="shared" si="42"/>
        <v>0</v>
      </c>
      <c r="AR42" s="8">
        <f t="shared" si="42"/>
        <v>3.1794364556032129E-2</v>
      </c>
      <c r="AS42" s="8">
        <f t="shared" si="42"/>
        <v>0</v>
      </c>
      <c r="AT42" s="8">
        <f t="shared" si="42"/>
        <v>9.8102679006013896E-2</v>
      </c>
      <c r="AU42" s="8">
        <f t="shared" si="42"/>
        <v>0.1092237940677739</v>
      </c>
      <c r="AV42" s="8">
        <f t="shared" si="42"/>
        <v>0</v>
      </c>
      <c r="AW42" s="8">
        <f t="shared" si="42"/>
        <v>0.17560690956224262</v>
      </c>
      <c r="AX42" s="9">
        <f>((IF(AN42="",0,D60*C65*AN42))+(IF(AO42="",0,D60*D65*AO42))+(IF(AP42="",0,D60*E65*AP42))+(IF(AQ42="",0,D60*F65*AQ42))+(IF(AR42="",0,D60*G65*AR42))+(IF(AS42="",0,D60*H65*AS42))+(IF(AT42="",0,D60*I65*AT42))+(IF(AU42="",0,D60*J65*AU42))+(IF(AV42="",0,D60*K65*AV42)+IF(AW42="",0,D60*L65*AW42)))</f>
        <v>734072433.9520793</v>
      </c>
      <c r="AY42" s="9">
        <f t="shared" si="11"/>
        <v>41983831.423903704</v>
      </c>
    </row>
    <row r="44" spans="1:51" x14ac:dyDescent="0.25">
      <c r="A44" s="10" t="s">
        <v>67</v>
      </c>
      <c r="B44" s="10"/>
      <c r="C44" s="10"/>
      <c r="D44" s="9">
        <f t="array" ref="D44">SUM(D11:D42)</f>
        <v>13370041672.409998</v>
      </c>
      <c r="E44" s="11">
        <f t="array" ref="E44">SUM(E11:E42)</f>
        <v>24503608</v>
      </c>
      <c r="F44" s="12">
        <f t="array" ref="F44">SUM(F11:F42)</f>
        <v>0.99999999999999967</v>
      </c>
      <c r="G44" s="11">
        <f t="array" ref="G44">SUM(G11:G42)</f>
        <v>12065794</v>
      </c>
      <c r="H44" s="11">
        <f t="array" ref="H44">SUM(H11:H42)</f>
        <v>13983843</v>
      </c>
      <c r="I44" s="11">
        <f t="array" ref="I44">SUM(I11:I42)</f>
        <v>19721996</v>
      </c>
      <c r="J44" s="12">
        <v>0.6</v>
      </c>
      <c r="K44" s="13">
        <v>30</v>
      </c>
      <c r="L44" s="12">
        <v>0.8</v>
      </c>
      <c r="M44" s="13">
        <v>45</v>
      </c>
      <c r="N44" s="12">
        <v>0.54</v>
      </c>
      <c r="O44" s="12">
        <v>0.9</v>
      </c>
      <c r="P44" s="12">
        <v>0.14000000000000001</v>
      </c>
      <c r="Q44" s="12">
        <v>0.2</v>
      </c>
      <c r="R44" s="13">
        <v>9.9700000000000006</v>
      </c>
      <c r="S44" s="13">
        <v>126.45</v>
      </c>
      <c r="T44" s="7">
        <f t="shared" ref="T44:AY44" si="43">SUM(T11:T42)</f>
        <v>6.8799999999999972E-2</v>
      </c>
      <c r="U44" s="7">
        <f t="shared" si="43"/>
        <v>51.441699999999997</v>
      </c>
      <c r="V44" s="7">
        <f t="shared" si="43"/>
        <v>1.1599999999999944E-2</v>
      </c>
      <c r="W44" s="7">
        <f t="shared" si="43"/>
        <v>19</v>
      </c>
      <c r="X44" s="7">
        <f t="shared" si="43"/>
        <v>4.8985000000000003</v>
      </c>
      <c r="Y44" s="7">
        <f t="shared" si="43"/>
        <v>0.19999999999999996</v>
      </c>
      <c r="Z44" s="7">
        <f t="shared" si="43"/>
        <v>2.4742999999999995</v>
      </c>
      <c r="AA44" s="7">
        <f t="shared" si="43"/>
        <v>2.6643999999999997</v>
      </c>
      <c r="AB44" s="7">
        <f t="shared" si="43"/>
        <v>50.510000000000005</v>
      </c>
      <c r="AC44" s="7">
        <f t="shared" si="43"/>
        <v>523.56999999999994</v>
      </c>
      <c r="AD44" s="7">
        <f t="shared" si="43"/>
        <v>25173.369599999991</v>
      </c>
      <c r="AE44" s="7">
        <f t="shared" si="43"/>
        <v>8702350.2469999995</v>
      </c>
      <c r="AF44" s="7">
        <f t="shared" si="43"/>
        <v>12632.481199999938</v>
      </c>
      <c r="AG44" s="7">
        <f t="shared" si="43"/>
        <v>2635946</v>
      </c>
      <c r="AH44" s="7">
        <f t="shared" si="43"/>
        <v>3754036.1150999987</v>
      </c>
      <c r="AI44" s="7">
        <f t="shared" si="43"/>
        <v>7089.7999999999993</v>
      </c>
      <c r="AJ44" s="7">
        <f t="shared" si="43"/>
        <v>2009227.5277</v>
      </c>
      <c r="AK44" s="7">
        <f t="shared" si="43"/>
        <v>3483878.2451000004</v>
      </c>
      <c r="AL44" s="7">
        <f t="shared" si="43"/>
        <v>25352062.380000006</v>
      </c>
      <c r="AM44" s="7">
        <f t="shared" si="43"/>
        <v>261136456.49999994</v>
      </c>
      <c r="AN44" s="8">
        <f t="shared" si="43"/>
        <v>1</v>
      </c>
      <c r="AO44" s="8">
        <f t="shared" si="43"/>
        <v>1</v>
      </c>
      <c r="AP44" s="8">
        <f t="shared" si="43"/>
        <v>1</v>
      </c>
      <c r="AQ44" s="8">
        <f t="shared" si="43"/>
        <v>1</v>
      </c>
      <c r="AR44" s="8">
        <f t="shared" si="43"/>
        <v>1</v>
      </c>
      <c r="AS44" s="8">
        <f t="shared" si="43"/>
        <v>1</v>
      </c>
      <c r="AT44" s="8">
        <f t="shared" si="43"/>
        <v>1</v>
      </c>
      <c r="AU44" s="8">
        <f t="shared" si="43"/>
        <v>0.99999999999999978</v>
      </c>
      <c r="AV44" s="8">
        <f t="shared" si="43"/>
        <v>0.99999999999999989</v>
      </c>
      <c r="AW44" s="8">
        <f t="shared" si="43"/>
        <v>1.0000000000000002</v>
      </c>
      <c r="AX44" s="9">
        <f t="shared" si="43"/>
        <v>13370041672.41</v>
      </c>
      <c r="AY44" s="9">
        <f t="shared" si="43"/>
        <v>-1.430511474609375E-6</v>
      </c>
    </row>
    <row r="46" spans="1:51" x14ac:dyDescent="0.25">
      <c r="A46" s="25" t="s">
        <v>166</v>
      </c>
      <c r="B46" s="25"/>
      <c r="C46" s="25"/>
      <c r="D46" s="25"/>
      <c r="E46" s="25"/>
      <c r="F46" s="25"/>
      <c r="G46" s="25"/>
      <c r="H46" s="25"/>
      <c r="I46" s="25"/>
      <c r="J46" s="24">
        <v>0.48130000000000001</v>
      </c>
      <c r="K46" s="23">
        <v>44.06</v>
      </c>
      <c r="L46" s="24">
        <v>0.53059999999999996</v>
      </c>
      <c r="M46" s="23">
        <v>67.849999999999994</v>
      </c>
      <c r="N46" s="24">
        <v>0.68559999999999999</v>
      </c>
      <c r="O46" s="24">
        <v>0.58620000000000005</v>
      </c>
      <c r="P46" s="24">
        <v>0.223</v>
      </c>
      <c r="Q46" s="24">
        <v>0.33860000000000001</v>
      </c>
      <c r="R46" s="23">
        <v>9.9700000000000006</v>
      </c>
      <c r="S46" s="23">
        <v>126.45</v>
      </c>
    </row>
    <row r="48" spans="1:51" x14ac:dyDescent="0.25">
      <c r="C48" t="s">
        <v>71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</row>
    <row r="49" spans="2:12" ht="30" x14ac:dyDescent="0.25">
      <c r="B49" t="s">
        <v>68</v>
      </c>
      <c r="C49" s="14" t="s">
        <v>116</v>
      </c>
      <c r="D49" s="18">
        <f>J44</f>
        <v>0.6</v>
      </c>
    </row>
    <row r="50" spans="2:12" x14ac:dyDescent="0.25">
      <c r="B50" t="s">
        <v>68</v>
      </c>
      <c r="C50" s="14" t="s">
        <v>72</v>
      </c>
      <c r="D50" s="13">
        <f>K44</f>
        <v>30</v>
      </c>
    </row>
    <row r="51" spans="2:12" x14ac:dyDescent="0.25">
      <c r="B51" t="s">
        <v>68</v>
      </c>
      <c r="C51" s="14" t="s">
        <v>73</v>
      </c>
      <c r="D51" s="12">
        <f>L44</f>
        <v>0.8</v>
      </c>
    </row>
    <row r="52" spans="2:12" x14ac:dyDescent="0.25">
      <c r="B52" t="s">
        <v>68</v>
      </c>
      <c r="C52" s="14" t="s">
        <v>75</v>
      </c>
      <c r="D52" s="13">
        <f>M44</f>
        <v>45</v>
      </c>
    </row>
    <row r="53" spans="2:12" x14ac:dyDescent="0.25">
      <c r="B53" t="s">
        <v>68</v>
      </c>
      <c r="C53" s="14" t="s">
        <v>117</v>
      </c>
      <c r="D53" s="12">
        <f>N44</f>
        <v>0.54</v>
      </c>
    </row>
    <row r="54" spans="2:12" x14ac:dyDescent="0.25">
      <c r="B54" t="s">
        <v>68</v>
      </c>
      <c r="C54" s="14" t="s">
        <v>118</v>
      </c>
      <c r="D54" s="12">
        <f>O44</f>
        <v>0.9</v>
      </c>
    </row>
    <row r="55" spans="2:12" x14ac:dyDescent="0.25">
      <c r="B55" t="s">
        <v>68</v>
      </c>
      <c r="C55" s="14" t="s">
        <v>78</v>
      </c>
      <c r="D55" s="12">
        <f>P44</f>
        <v>0.14000000000000001</v>
      </c>
    </row>
    <row r="56" spans="2:12" x14ac:dyDescent="0.25">
      <c r="B56" t="s">
        <v>68</v>
      </c>
      <c r="C56" s="14" t="s">
        <v>79</v>
      </c>
      <c r="D56" s="12">
        <f>Q44</f>
        <v>0.2</v>
      </c>
    </row>
    <row r="57" spans="2:12" x14ac:dyDescent="0.25">
      <c r="B57" t="s">
        <v>68</v>
      </c>
      <c r="C57" s="14" t="s">
        <v>119</v>
      </c>
      <c r="D57" s="13">
        <f>R44</f>
        <v>9.9700000000000006</v>
      </c>
    </row>
    <row r="58" spans="2:12" x14ac:dyDescent="0.25">
      <c r="B58" t="s">
        <v>68</v>
      </c>
      <c r="C58" s="14" t="s">
        <v>81</v>
      </c>
      <c r="D58" s="13">
        <f>S44</f>
        <v>126.45</v>
      </c>
    </row>
    <row r="60" spans="2:12" x14ac:dyDescent="0.25">
      <c r="B60" t="s">
        <v>69</v>
      </c>
      <c r="C60" s="14" t="s">
        <v>82</v>
      </c>
      <c r="D60" s="9">
        <f>D44</f>
        <v>13370041672.409998</v>
      </c>
    </row>
    <row r="63" spans="2:12" x14ac:dyDescent="0.25">
      <c r="C63" t="s">
        <v>107</v>
      </c>
    </row>
    <row r="64" spans="2:12" ht="45" customHeight="1" x14ac:dyDescent="0.25">
      <c r="C64" s="14" t="s">
        <v>116</v>
      </c>
      <c r="D64" s="14" t="s">
        <v>72</v>
      </c>
      <c r="E64" s="14" t="s">
        <v>73</v>
      </c>
      <c r="F64" s="14" t="s">
        <v>75</v>
      </c>
      <c r="G64" s="14" t="s">
        <v>117</v>
      </c>
      <c r="H64" s="14" t="s">
        <v>118</v>
      </c>
      <c r="I64" s="14" t="s">
        <v>78</v>
      </c>
      <c r="J64" s="14" t="s">
        <v>79</v>
      </c>
      <c r="K64" s="14" t="s">
        <v>119</v>
      </c>
      <c r="L64" s="14" t="s">
        <v>81</v>
      </c>
    </row>
    <row r="65" spans="2:12" x14ac:dyDescent="0.25">
      <c r="B65" t="s">
        <v>70</v>
      </c>
      <c r="C65" s="13">
        <v>0.1</v>
      </c>
      <c r="D65" s="13">
        <v>0.1</v>
      </c>
      <c r="E65" s="13">
        <v>0.15</v>
      </c>
      <c r="F65" s="13">
        <v>0.1</v>
      </c>
      <c r="G65" s="13">
        <v>0.13500000000000001</v>
      </c>
      <c r="H65" s="13">
        <v>0.05</v>
      </c>
      <c r="I65" s="13">
        <v>3.5000000000000003E-2</v>
      </c>
      <c r="J65" s="13">
        <v>0.03</v>
      </c>
      <c r="K65" s="13">
        <v>0.05</v>
      </c>
      <c r="L65" s="13">
        <v>0.25</v>
      </c>
    </row>
  </sheetData>
  <autoFilter ref="R10:S44" xr:uid="{00000000-0001-0000-0400-000000000000}"/>
  <mergeCells count="1">
    <mergeCell ref="A46:I46"/>
  </mergeCells>
  <conditionalFormatting sqref="A10:C42">
    <cfRule type="notContainsText" dxfId="75" priority="34" operator="notContains" text="NB">
      <formula>ISERROR(SEARCH("NB",A10))</formula>
    </cfRule>
  </conditionalFormatting>
  <conditionalFormatting sqref="D10:D42">
    <cfRule type="cellIs" dxfId="74" priority="35" operator="notEqual">
      <formula>-9999999999999990</formula>
    </cfRule>
  </conditionalFormatting>
  <conditionalFormatting sqref="E10:E42">
    <cfRule type="cellIs" dxfId="73" priority="36" operator="notEqual">
      <formula>-9999999999999990</formula>
    </cfRule>
  </conditionalFormatting>
  <conditionalFormatting sqref="F10:F42">
    <cfRule type="cellIs" dxfId="72" priority="37" operator="notEqual">
      <formula>-9999999999999990</formula>
    </cfRule>
  </conditionalFormatting>
  <conditionalFormatting sqref="G10:I42">
    <cfRule type="cellIs" dxfId="71" priority="38" operator="notEqual">
      <formula>-9999999999999990</formula>
    </cfRule>
  </conditionalFormatting>
  <conditionalFormatting sqref="J11:J42">
    <cfRule type="cellIs" dxfId="70" priority="13" operator="notEqual">
      <formula>-9999999999999990</formula>
    </cfRule>
  </conditionalFormatting>
  <conditionalFormatting sqref="J10:K10">
    <cfRule type="cellIs" dxfId="69" priority="40" operator="notEqual">
      <formula>-9999999999999990</formula>
    </cfRule>
  </conditionalFormatting>
  <conditionalFormatting sqref="K11:K42">
    <cfRule type="cellIs" dxfId="68" priority="19" operator="notEqual">
      <formula>-9999999999999990</formula>
    </cfRule>
  </conditionalFormatting>
  <conditionalFormatting sqref="L10:L42">
    <cfRule type="cellIs" dxfId="67" priority="31" operator="notEqual">
      <formula>-9999999999999990</formula>
    </cfRule>
  </conditionalFormatting>
  <conditionalFormatting sqref="M10:M42">
    <cfRule type="cellIs" dxfId="66" priority="29" operator="notEqual">
      <formula>-9999999999999990</formula>
    </cfRule>
  </conditionalFormatting>
  <conditionalFormatting sqref="N10:Q42">
    <cfRule type="cellIs" dxfId="65" priority="21" operator="notEqual">
      <formula>-9999999999999990</formula>
    </cfRule>
  </conditionalFormatting>
  <conditionalFormatting sqref="R10:S42">
    <cfRule type="cellIs" dxfId="64" priority="15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5EB0190A-73D7-4004-9966-CF70E1E8C11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18" id="{12F1A74E-BB79-4043-AA4B-2597C2BB3772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30" id="{AB2B242C-0721-4495-AD4C-1CB5A958820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28" id="{FCDE891F-DB4F-4653-B3FE-108699B1BEBF}">
            <x14:iconSet iconSet="3Symbols2" custom="1">
              <x14:cfvo type="percent">
                <xm:f>0</xm:f>
              </x14:cfvo>
              <x14:cfvo type="num" gte="0">
                <xm:f>$M$44</xm:f>
              </x14:cfvo>
              <x14:cfvo type="num" gte="0">
                <xm:f>$M$44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M11:M44</xm:sqref>
        </x14:conditionalFormatting>
        <x14:conditionalFormatting xmlns:xm="http://schemas.microsoft.com/office/excel/2006/main">
          <x14:cfRule type="iconSet" priority="26" id="{952C472A-6DBE-4186-BF9D-29021B3E252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24" id="{37233D93-EC11-4014-92B7-E969F8147AA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22" id="{B392717A-65D9-4A02-9233-7F046160824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  <x14:conditionalFormatting xmlns:xm="http://schemas.microsoft.com/office/excel/2006/main">
          <x14:cfRule type="iconSet" priority="20" id="{631B518D-F98A-4C7B-95E9-8ED667BDB65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Q11:Q44</xm:sqref>
        </x14:conditionalFormatting>
        <x14:conditionalFormatting xmlns:xm="http://schemas.microsoft.com/office/excel/2006/main">
          <x14:cfRule type="iconSet" priority="16" id="{196B9678-37C7-43DE-A899-EC9BEA2B7CF6}">
            <x14:iconSet iconSet="3Symbols2" custom="1">
              <x14:cfvo type="percent">
                <xm:f>0</xm:f>
              </x14:cfvo>
              <x14:cfvo type="num" gte="0">
                <xm:f>$R$44</xm:f>
              </x14:cfvo>
              <x14:cfvo type="num" gte="0">
                <xm:f>$R$44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R11:R44</xm:sqref>
        </x14:conditionalFormatting>
        <x14:conditionalFormatting xmlns:xm="http://schemas.microsoft.com/office/excel/2006/main">
          <x14:cfRule type="iconSet" priority="14" id="{39724787-3DAD-46B3-B39D-3E32BA3E63B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AX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152</v>
      </c>
    </row>
    <row r="9" spans="1:50" ht="21" customHeight="1" x14ac:dyDescent="0.35">
      <c r="A9" s="1" t="s">
        <v>162</v>
      </c>
    </row>
    <row r="10" spans="1:50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146</v>
      </c>
      <c r="F10" s="3" t="s">
        <v>101</v>
      </c>
      <c r="G10" s="3" t="s">
        <v>102</v>
      </c>
      <c r="H10" s="3" t="s">
        <v>89</v>
      </c>
      <c r="I10" s="3" t="s">
        <v>90</v>
      </c>
      <c r="J10" s="3" t="s">
        <v>91</v>
      </c>
      <c r="K10" s="3" t="s">
        <v>75</v>
      </c>
      <c r="L10" s="3" t="s">
        <v>76</v>
      </c>
      <c r="M10" s="3" t="s">
        <v>104</v>
      </c>
      <c r="N10" s="3" t="s">
        <v>121</v>
      </c>
      <c r="O10" s="3" t="s">
        <v>78</v>
      </c>
      <c r="P10" s="3" t="s">
        <v>94</v>
      </c>
      <c r="Q10" s="3" t="s">
        <v>122</v>
      </c>
      <c r="R10" s="3" t="s">
        <v>81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4" t="s">
        <v>95</v>
      </c>
      <c r="AA10" s="4" t="s">
        <v>95</v>
      </c>
      <c r="AB10" s="4" t="s">
        <v>95</v>
      </c>
      <c r="AC10" s="5" t="s">
        <v>96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5" t="s">
        <v>96</v>
      </c>
      <c r="AJ10" s="5" t="s">
        <v>96</v>
      </c>
      <c r="AK10" s="5" t="s">
        <v>96</v>
      </c>
      <c r="AL10" s="5" t="s">
        <v>96</v>
      </c>
      <c r="AM10" s="6" t="s">
        <v>97</v>
      </c>
      <c r="AN10" s="6" t="s">
        <v>97</v>
      </c>
      <c r="AO10" s="6" t="s">
        <v>97</v>
      </c>
      <c r="AP10" s="6" t="s">
        <v>97</v>
      </c>
      <c r="AQ10" s="6" t="s">
        <v>97</v>
      </c>
      <c r="AR10" s="6" t="s">
        <v>97</v>
      </c>
      <c r="AS10" s="6" t="s">
        <v>97</v>
      </c>
      <c r="AT10" s="6" t="s">
        <v>97</v>
      </c>
      <c r="AU10" s="6" t="s">
        <v>97</v>
      </c>
      <c r="AV10" s="6" t="s">
        <v>97</v>
      </c>
      <c r="AW10" s="3" t="s">
        <v>98</v>
      </c>
      <c r="AX10" s="3" t="s">
        <v>99</v>
      </c>
    </row>
    <row r="11" spans="1:50" x14ac:dyDescent="0.25">
      <c r="A11" t="s">
        <v>1</v>
      </c>
      <c r="B11" t="s">
        <v>33</v>
      </c>
      <c r="C11" t="s">
        <v>35</v>
      </c>
      <c r="D11">
        <v>184876298.4255136</v>
      </c>
      <c r="E11">
        <v>204408</v>
      </c>
      <c r="F11">
        <v>4.2841386059933421E-3</v>
      </c>
      <c r="G11">
        <v>83799</v>
      </c>
      <c r="H11">
        <v>169902</v>
      </c>
      <c r="I11">
        <v>84</v>
      </c>
      <c r="J11">
        <v>0</v>
      </c>
      <c r="K11">
        <v>93</v>
      </c>
      <c r="L11">
        <v>0</v>
      </c>
      <c r="N11">
        <v>0</v>
      </c>
      <c r="O11">
        <v>0</v>
      </c>
      <c r="Q11">
        <v>2.33</v>
      </c>
      <c r="R11">
        <v>17.07</v>
      </c>
      <c r="S11" s="7">
        <f>IF(I11="","",IF(I11&gt;I44,0,(I44-I11)))</f>
        <v>0</v>
      </c>
      <c r="T11" s="7">
        <f>IF(J11="","",IF(J11&lt;J44,0,(J11-J44)))</f>
        <v>0</v>
      </c>
      <c r="U11" s="7">
        <f>IF(K11="","",IF(K11&gt;K44,0,(K44-K11)))</f>
        <v>0</v>
      </c>
      <c r="V11" s="7">
        <f>IF(L11="","",IF(L11&lt;L44,0,(L11-L44)))</f>
        <v>0</v>
      </c>
      <c r="W11" s="7" t="str">
        <f>IF(M11="","",IF(M11&gt;M44,0,(M44-M11)))</f>
        <v/>
      </c>
      <c r="X11" s="7">
        <f>IF(N11="","",IF(N11&lt;N44,0,(N11-N44)))</f>
        <v>0</v>
      </c>
      <c r="Y11" s="7">
        <f>IF(O11="","",IF(O11&lt;O44,0,(O11-O44)))</f>
        <v>0</v>
      </c>
      <c r="Z11" s="7" t="str">
        <f>IF(P11="","",IF(P11&lt;P44,0,(P11-P44)))</f>
        <v/>
      </c>
      <c r="AA11" s="7">
        <f>IF(Q11="","",IF(Q11&gt;Q44,0,(Q44-Q11)))</f>
        <v>4.01</v>
      </c>
      <c r="AB11" s="7">
        <f>IF(R11="","",IF(R11&lt;R44,0,(R11-R44)))</f>
        <v>0</v>
      </c>
      <c r="AC11" s="7">
        <f t="shared" ref="AC11:AC42" si="0">IF(I11&lt;&gt;"",E11*S11,"")</f>
        <v>0</v>
      </c>
      <c r="AD11" s="7">
        <f t="shared" ref="AD11:AD42" si="1">IF(J11&lt;&gt;"",E11*T11,"")</f>
        <v>0</v>
      </c>
      <c r="AE11" s="7">
        <f t="shared" ref="AE11:AE42" si="2">IF(K11&lt;&gt;"",E11*U11,"")</f>
        <v>0</v>
      </c>
      <c r="AF11" s="7">
        <f t="shared" ref="AF11:AF42" si="3">IF(L11&lt;&gt;"",E11*V11,"")</f>
        <v>0</v>
      </c>
      <c r="AG11" s="7" t="str">
        <f t="shared" ref="AG11:AG42" si="4">IF(M11&lt;&gt;"",E11*W11,"")</f>
        <v/>
      </c>
      <c r="AH11" s="7">
        <f t="shared" ref="AH11:AH42" si="5">IF(N11&lt;&gt;"",E11*X11,"")</f>
        <v>0</v>
      </c>
      <c r="AI11" s="7">
        <f t="shared" ref="AI11:AI42" si="6">IF(O11&lt;&gt;"",E11*Y11,"")</f>
        <v>0</v>
      </c>
      <c r="AJ11" s="7" t="str">
        <f t="shared" ref="AJ11:AJ42" si="7">IF(P11&lt;&gt;"",E11*Z11,"")</f>
        <v/>
      </c>
      <c r="AK11" s="7">
        <f t="shared" ref="AK11:AK42" si="8">IF(Q11&lt;&gt;"",G11*AA11,"")</f>
        <v>336033.99</v>
      </c>
      <c r="AL11" s="7">
        <f t="shared" ref="AL11:AL42" si="9">IF(R11&lt;&gt;"",H11*AB11,"")</f>
        <v>0</v>
      </c>
      <c r="AM11" s="8">
        <f t="shared" ref="AM11:AV11" si="10">IF(AC11&lt;&gt;"",AC11/AC44,"")</f>
        <v>0</v>
      </c>
      <c r="AN11" s="8">
        <f t="shared" si="10"/>
        <v>0</v>
      </c>
      <c r="AO11" s="8">
        <f t="shared" si="10"/>
        <v>0</v>
      </c>
      <c r="AP11" s="8">
        <f t="shared" si="10"/>
        <v>0</v>
      </c>
      <c r="AQ11" s="8" t="str">
        <f t="shared" si="10"/>
        <v/>
      </c>
      <c r="AR11" s="8">
        <f t="shared" si="10"/>
        <v>0</v>
      </c>
      <c r="AS11" s="8">
        <f t="shared" si="10"/>
        <v>0</v>
      </c>
      <c r="AT11" s="8" t="str">
        <f t="shared" si="10"/>
        <v/>
      </c>
      <c r="AU11" s="8">
        <f t="shared" si="10"/>
        <v>2.7855839994718672E-2</v>
      </c>
      <c r="AV11" s="8">
        <f t="shared" si="10"/>
        <v>0</v>
      </c>
      <c r="AW11" s="9">
        <f>(IF(AM11="",0,D60*C65*AM11))+(IF(AN11="",0,D60*D65*AN11))+(IF(AO11="",0,D60*E65*AO11))+(IF(AP11="",0,D60*F65*AP11))+(IF(AQ11="",0,D60*G65*AQ11))+(IF(AR11="",0,D60*H65*AR11))+(IF(AS11="",0,D60*I65*AS11))+(IF(AT11="",0,D60*J65*AT11))+(IF(AU11="",0,D60*K65*AU11))+(IF(AV11="",0,D60*L65*AV11))</f>
        <v>60104084.640871331</v>
      </c>
      <c r="AX11" s="9">
        <f t="shared" ref="AX11:AX42" si="11">(AW11-D11)</f>
        <v>-124772213.78464226</v>
      </c>
    </row>
    <row r="12" spans="1:50" x14ac:dyDescent="0.25">
      <c r="A12" t="s">
        <v>2</v>
      </c>
      <c r="B12" t="s">
        <v>33</v>
      </c>
      <c r="C12" t="s">
        <v>36</v>
      </c>
      <c r="D12">
        <v>209190559.75859779</v>
      </c>
      <c r="E12">
        <v>231291</v>
      </c>
      <c r="F12">
        <v>4.8475730026163663E-3</v>
      </c>
      <c r="G12">
        <v>103307</v>
      </c>
      <c r="H12">
        <v>193859</v>
      </c>
      <c r="I12">
        <v>69.666700000000006</v>
      </c>
      <c r="J12">
        <v>0.6</v>
      </c>
      <c r="K12">
        <v>90</v>
      </c>
      <c r="L12">
        <v>0.2</v>
      </c>
      <c r="M12">
        <v>11.428599999999999</v>
      </c>
      <c r="N12">
        <v>0</v>
      </c>
      <c r="O12">
        <v>0</v>
      </c>
      <c r="P12">
        <v>0</v>
      </c>
      <c r="Q12">
        <v>2.88</v>
      </c>
      <c r="R12">
        <v>35.08</v>
      </c>
      <c r="S12" s="7">
        <f>IF(I12="","",IF(I12&gt;I44,0,(I44-I12)))</f>
        <v>0</v>
      </c>
      <c r="T12" s="7">
        <f>IF(J12="","",IF(J12&lt;J44,0,(J12-J44)))</f>
        <v>9.9999999999999978E-2</v>
      </c>
      <c r="U12" s="7">
        <f>IF(K12="","",IF(K12&gt;K44,0,(K44-K12)))</f>
        <v>0</v>
      </c>
      <c r="V12" s="7">
        <f>IF(L12="","",IF(L12&lt;L44,0,(L12-L44)))</f>
        <v>0</v>
      </c>
      <c r="W12" s="7">
        <f>IF(M12="","",IF(M12&gt;M44,0,(M44-M12)))</f>
        <v>0</v>
      </c>
      <c r="X12" s="7">
        <f>IF(N12="","",IF(N12&lt;N44,0,(N12-N44)))</f>
        <v>0</v>
      </c>
      <c r="Y12" s="7">
        <f>IF(O12="","",IF(O12&lt;O44,0,(O12-O44)))</f>
        <v>0</v>
      </c>
      <c r="Z12" s="7">
        <f>IF(P12="","",IF(P12&lt;P44,0,(P12-P44)))</f>
        <v>0</v>
      </c>
      <c r="AA12" s="7">
        <f>IF(Q12="","",IF(Q12&gt;Q44,0,(Q44-Q12)))</f>
        <v>3.46</v>
      </c>
      <c r="AB12" s="7">
        <f>IF(R12="","",IF(R12&lt;R44,0,(R12-R44)))</f>
        <v>0</v>
      </c>
      <c r="AC12" s="7">
        <f t="shared" si="0"/>
        <v>0</v>
      </c>
      <c r="AD12" s="7">
        <f t="shared" si="1"/>
        <v>23129.099999999995</v>
      </c>
      <c r="AE12" s="7">
        <f t="shared" si="2"/>
        <v>0</v>
      </c>
      <c r="AF12" s="7">
        <f t="shared" si="3"/>
        <v>0</v>
      </c>
      <c r="AG12" s="7">
        <f t="shared" si="4"/>
        <v>0</v>
      </c>
      <c r="AH12" s="7">
        <f t="shared" si="5"/>
        <v>0</v>
      </c>
      <c r="AI12" s="7">
        <f t="shared" si="6"/>
        <v>0</v>
      </c>
      <c r="AJ12" s="7">
        <f t="shared" si="7"/>
        <v>0</v>
      </c>
      <c r="AK12" s="7">
        <f t="shared" si="8"/>
        <v>357442.22</v>
      </c>
      <c r="AL12" s="7">
        <f t="shared" si="9"/>
        <v>0</v>
      </c>
      <c r="AM12" s="8">
        <f t="shared" ref="AM12:AV12" si="12">IF(AC12&lt;&gt;"",AC12/AC44,"")</f>
        <v>0</v>
      </c>
      <c r="AN12" s="8">
        <f t="shared" si="12"/>
        <v>0.68259650572541608</v>
      </c>
      <c r="AO12" s="8">
        <f t="shared" si="12"/>
        <v>0</v>
      </c>
      <c r="AP12" s="8">
        <f t="shared" si="12"/>
        <v>0</v>
      </c>
      <c r="AQ12" s="8">
        <f t="shared" si="12"/>
        <v>0</v>
      </c>
      <c r="AR12" s="8">
        <f t="shared" si="12"/>
        <v>0</v>
      </c>
      <c r="AS12" s="8">
        <f t="shared" si="12"/>
        <v>0</v>
      </c>
      <c r="AT12" s="8">
        <f t="shared" si="12"/>
        <v>0</v>
      </c>
      <c r="AU12" s="8">
        <f t="shared" si="12"/>
        <v>2.9630494485623403E-2</v>
      </c>
      <c r="AV12" s="8">
        <f t="shared" si="12"/>
        <v>0</v>
      </c>
      <c r="AW12" s="9">
        <f>(IF(AM12="",0,D60*C65*AM12))+(IF(AN12="",0,D60*D65*AN12))+(IF(AO12="",0,D60*E65*AO12))+(IF(AP12="",0,D60*F65*AP12))+(IF(AQ12="",0,D60*G65*AQ12))+(IF(AR12="",0,D60*H65*AR12))+(IF(AS12="",0,D60*I65*AS12))+(IF(AT12="",0,D60*J65*AT12))+(IF(AU12="",0,D60*K65*AU12))+(IF(AV12="",0,D60*L65*AV12))</f>
        <v>5955241931.41187</v>
      </c>
      <c r="AX12" s="9">
        <f t="shared" si="11"/>
        <v>5746051371.6532726</v>
      </c>
    </row>
    <row r="13" spans="1:50" x14ac:dyDescent="0.25">
      <c r="A13" t="s">
        <v>3</v>
      </c>
      <c r="B13" t="s">
        <v>33</v>
      </c>
      <c r="C13" t="s">
        <v>37</v>
      </c>
      <c r="D13">
        <v>1360259147.9498079</v>
      </c>
      <c r="E13">
        <v>1503967</v>
      </c>
      <c r="F13">
        <v>3.1521286284489788E-2</v>
      </c>
      <c r="G13">
        <v>616036</v>
      </c>
      <c r="H13">
        <v>1222344</v>
      </c>
      <c r="I13">
        <v>55.433300000000003</v>
      </c>
      <c r="J13">
        <v>0.2432</v>
      </c>
      <c r="K13">
        <v>49.458300000000001</v>
      </c>
      <c r="L13">
        <v>0.39129999999999998</v>
      </c>
      <c r="M13">
        <v>6.3333000000000004</v>
      </c>
      <c r="N13">
        <v>0.3125</v>
      </c>
      <c r="O13">
        <v>0.122</v>
      </c>
      <c r="P13">
        <v>0.2</v>
      </c>
      <c r="Q13">
        <v>4.32</v>
      </c>
      <c r="R13">
        <v>26.02</v>
      </c>
      <c r="S13" s="7">
        <f>IF(I13="","",IF(I13&gt;I44,0,(I44-I13)))</f>
        <v>0</v>
      </c>
      <c r="T13" s="7">
        <f>IF(J13="","",IF(J13&lt;J44,0,(J13-J44)))</f>
        <v>0</v>
      </c>
      <c r="U13" s="7">
        <f>IF(K13="","",IF(K13&gt;K44,0,(K44-K13)))</f>
        <v>0</v>
      </c>
      <c r="V13" s="7">
        <f>IF(L13="","",IF(L13&lt;L44,0,(L13-L44)))</f>
        <v>0</v>
      </c>
      <c r="W13" s="7">
        <f>IF(M13="","",IF(M13&gt;M44,0,(M44-M13)))</f>
        <v>1.6666999999999996</v>
      </c>
      <c r="X13" s="7">
        <f>IF(N13="","",IF(N13&lt;N44,0,(N13-N44)))</f>
        <v>0</v>
      </c>
      <c r="Y13" s="7">
        <f>IF(O13="","",IF(O13&lt;O44,0,(O13-O44)))</f>
        <v>0</v>
      </c>
      <c r="Z13" s="7">
        <f>IF(P13="","",IF(P13&lt;P44,0,(P13-P44)))</f>
        <v>0</v>
      </c>
      <c r="AA13" s="7">
        <f>IF(Q13="","",IF(Q13&gt;Q44,0,(Q44-Q13)))</f>
        <v>2.0199999999999996</v>
      </c>
      <c r="AB13" s="7">
        <f>IF(R13="","",IF(R13&lt;R44,0,(R13-R44)))</f>
        <v>0</v>
      </c>
      <c r="AC13" s="7">
        <f t="shared" si="0"/>
        <v>0</v>
      </c>
      <c r="AD13" s="7">
        <f t="shared" si="1"/>
        <v>0</v>
      </c>
      <c r="AE13" s="7">
        <f t="shared" si="2"/>
        <v>0</v>
      </c>
      <c r="AF13" s="7">
        <f t="shared" si="3"/>
        <v>0</v>
      </c>
      <c r="AG13" s="7">
        <f t="shared" si="4"/>
        <v>2506661.7988999994</v>
      </c>
      <c r="AH13" s="7">
        <f t="shared" si="5"/>
        <v>0</v>
      </c>
      <c r="AI13" s="7">
        <f t="shared" si="6"/>
        <v>0</v>
      </c>
      <c r="AJ13" s="7">
        <f t="shared" si="7"/>
        <v>0</v>
      </c>
      <c r="AK13" s="7">
        <f t="shared" si="8"/>
        <v>1244392.7199999997</v>
      </c>
      <c r="AL13" s="7">
        <f t="shared" si="9"/>
        <v>0</v>
      </c>
      <c r="AM13" s="8">
        <f t="shared" ref="AM13:AV13" si="13">IF(AC13&lt;&gt;"",AC13/AC44,"")</f>
        <v>0</v>
      </c>
      <c r="AN13" s="8">
        <f t="shared" si="13"/>
        <v>0</v>
      </c>
      <c r="AO13" s="8">
        <f t="shared" si="13"/>
        <v>0</v>
      </c>
      <c r="AP13" s="8">
        <f t="shared" si="13"/>
        <v>0</v>
      </c>
      <c r="AQ13" s="8">
        <f t="shared" si="13"/>
        <v>0.56929860288793266</v>
      </c>
      <c r="AR13" s="8">
        <f t="shared" si="13"/>
        <v>0</v>
      </c>
      <c r="AS13" s="8">
        <f t="shared" si="13"/>
        <v>0</v>
      </c>
      <c r="AT13" s="8">
        <f t="shared" si="13"/>
        <v>0</v>
      </c>
      <c r="AU13" s="8">
        <f t="shared" si="13"/>
        <v>0.10315505434111813</v>
      </c>
      <c r="AV13" s="8">
        <f t="shared" si="13"/>
        <v>0</v>
      </c>
      <c r="AW13" s="9">
        <f>(IF(AM13="",0,D60*C65*AM13))+(IF(AN13="",0,D60*D65*AN13))+(IF(AO13="",0,D60*E65*AO13))+(IF(AP13="",0,D60*F65*AP13))+(IF(AQ13="",0,D60*G65*AQ13))+(IF(AR13="",0,D60*H65*AR13))+(IF(AS13="",0,D60*I65*AS13))+(IF(AT13="",0,D60*J65*AT13))+(IF(AU13="",0,D60*K65*AU13))+(IF(AV13="",0,D60*L65*AV13))</f>
        <v>1328105503.075186</v>
      </c>
      <c r="AX13" s="9">
        <f t="shared" si="11"/>
        <v>-32153644.874621868</v>
      </c>
    </row>
    <row r="14" spans="1:50" x14ac:dyDescent="0.25">
      <c r="A14" t="s">
        <v>4</v>
      </c>
      <c r="B14" t="s">
        <v>33</v>
      </c>
      <c r="C14" t="s">
        <v>38</v>
      </c>
      <c r="D14">
        <v>154892960.3511515</v>
      </c>
      <c r="E14">
        <v>171257</v>
      </c>
      <c r="F14">
        <v>3.589334689672625E-3</v>
      </c>
      <c r="G14">
        <v>57099</v>
      </c>
      <c r="H14">
        <v>133244</v>
      </c>
      <c r="I14">
        <v>173</v>
      </c>
      <c r="J14">
        <v>0</v>
      </c>
      <c r="K14">
        <v>81</v>
      </c>
      <c r="O14">
        <v>0</v>
      </c>
      <c r="Q14">
        <v>3.43</v>
      </c>
      <c r="R14">
        <v>13.51</v>
      </c>
      <c r="S14" s="7">
        <f>IF(I14="","",IF(I14&gt;I44,0,(I44-I14)))</f>
        <v>0</v>
      </c>
      <c r="T14" s="7">
        <f>IF(J14="","",IF(J14&lt;J44,0,(J14-J44)))</f>
        <v>0</v>
      </c>
      <c r="U14" s="7">
        <f>IF(K14="","",IF(K14&gt;K44,0,(K44-K14)))</f>
        <v>0</v>
      </c>
      <c r="V14" s="7" t="str">
        <f>IF(L14="","",IF(L14&lt;L44,0,(L14-L44)))</f>
        <v/>
      </c>
      <c r="W14" s="7" t="str">
        <f>IF(M14="","",IF(M14&gt;M44,0,(M44-M14)))</f>
        <v/>
      </c>
      <c r="X14" s="7" t="str">
        <f>IF(N14="","",IF(N14&lt;N44,0,(N14-N44)))</f>
        <v/>
      </c>
      <c r="Y14" s="7">
        <f>IF(O14="","",IF(O14&lt;O44,0,(O14-O44)))</f>
        <v>0</v>
      </c>
      <c r="Z14" s="7" t="str">
        <f>IF(P14="","",IF(P14&lt;P44,0,(P14-P44)))</f>
        <v/>
      </c>
      <c r="AA14" s="7">
        <f>IF(Q14="","",IF(Q14&gt;Q44,0,(Q44-Q14)))</f>
        <v>2.9099999999999997</v>
      </c>
      <c r="AB14" s="7">
        <f>IF(R14="","",IF(R14&lt;R44,0,(R14-R44)))</f>
        <v>0</v>
      </c>
      <c r="AC14" s="7">
        <f t="shared" si="0"/>
        <v>0</v>
      </c>
      <c r="AD14" s="7">
        <f t="shared" si="1"/>
        <v>0</v>
      </c>
      <c r="AE14" s="7">
        <f t="shared" si="2"/>
        <v>0</v>
      </c>
      <c r="AF14" s="7" t="str">
        <f t="shared" si="3"/>
        <v/>
      </c>
      <c r="AG14" s="7" t="str">
        <f t="shared" si="4"/>
        <v/>
      </c>
      <c r="AH14" s="7" t="str">
        <f t="shared" si="5"/>
        <v/>
      </c>
      <c r="AI14" s="7">
        <f t="shared" si="6"/>
        <v>0</v>
      </c>
      <c r="AJ14" s="7" t="str">
        <f t="shared" si="7"/>
        <v/>
      </c>
      <c r="AK14" s="7">
        <f t="shared" si="8"/>
        <v>166158.09</v>
      </c>
      <c r="AL14" s="7">
        <f t="shared" si="9"/>
        <v>0</v>
      </c>
      <c r="AM14" s="8">
        <f t="shared" ref="AM14:AV14" si="14">IF(AC14&lt;&gt;"",AC14/AC44,"")</f>
        <v>0</v>
      </c>
      <c r="AN14" s="8">
        <f t="shared" si="14"/>
        <v>0</v>
      </c>
      <c r="AO14" s="8">
        <f t="shared" si="14"/>
        <v>0</v>
      </c>
      <c r="AP14" s="8" t="str">
        <f t="shared" si="14"/>
        <v/>
      </c>
      <c r="AQ14" s="8" t="str">
        <f t="shared" si="14"/>
        <v/>
      </c>
      <c r="AR14" s="8" t="str">
        <f t="shared" si="14"/>
        <v/>
      </c>
      <c r="AS14" s="8">
        <f t="shared" si="14"/>
        <v>0</v>
      </c>
      <c r="AT14" s="8" t="str">
        <f t="shared" si="14"/>
        <v/>
      </c>
      <c r="AU14" s="8">
        <f t="shared" si="14"/>
        <v>1.3773824394574086E-2</v>
      </c>
      <c r="AV14" s="8">
        <f t="shared" si="14"/>
        <v>0</v>
      </c>
      <c r="AW14" s="9">
        <f>(IF(AM14="",0,D60*C65*AM14))+(IF(AN14="",0,D60*D65*AN14))+(IF(AO14="",0,D60*E65*AO14))+(IF(AP14="",0,D60*F65*AP14))+(IF(AQ14="",0,D60*G65*AQ14))+(IF(AR14="",0,D60*H65*AR14))+(IF(AS14="",0,D60*I65*AS14))+(IF(AT14="",0,D60*J65*AT14))+(IF(AU14="",0,D60*K65*AU14))+(IF(AV14="",0,D60*L65*AV14))</f>
        <v>29719552.79025647</v>
      </c>
      <c r="AX14" s="9">
        <f t="shared" si="11"/>
        <v>-125173407.56089503</v>
      </c>
    </row>
    <row r="15" spans="1:50" x14ac:dyDescent="0.25">
      <c r="A15" t="s">
        <v>5</v>
      </c>
      <c r="B15" t="s">
        <v>34</v>
      </c>
      <c r="C15" t="s">
        <v>39</v>
      </c>
      <c r="D15">
        <v>6995901.1796081737</v>
      </c>
      <c r="E15">
        <v>7735</v>
      </c>
      <c r="F15">
        <v>1.621160234303868E-4</v>
      </c>
      <c r="G15">
        <v>4989</v>
      </c>
      <c r="H15">
        <v>7667</v>
      </c>
      <c r="I15">
        <v>3.5</v>
      </c>
      <c r="J15">
        <v>0.5</v>
      </c>
      <c r="K15">
        <v>78.5</v>
      </c>
      <c r="L15">
        <v>1</v>
      </c>
      <c r="N15">
        <v>0</v>
      </c>
      <c r="O15">
        <v>0.5</v>
      </c>
      <c r="P15">
        <v>0</v>
      </c>
      <c r="Q15">
        <v>0</v>
      </c>
      <c r="R15">
        <v>391.29</v>
      </c>
      <c r="S15" s="7">
        <f>IF(I15="","",IF(I15&gt;I44,0,(I44-I15)))</f>
        <v>26.5</v>
      </c>
      <c r="T15" s="7">
        <f>IF(J15="","",IF(J15&lt;J44,0,(J15-J44)))</f>
        <v>0</v>
      </c>
      <c r="U15" s="7">
        <f>IF(K15="","",IF(K15&gt;K44,0,(K44-K15)))</f>
        <v>0</v>
      </c>
      <c r="V15" s="7">
        <f>IF(L15="","",IF(L15&lt;L44,0,(L15-L44)))</f>
        <v>0.5</v>
      </c>
      <c r="W15" s="7" t="str">
        <f>IF(M15="","",IF(M15&gt;M44,0,(M44-M15)))</f>
        <v/>
      </c>
      <c r="X15" s="7">
        <f>IF(N15="","",IF(N15&lt;N44,0,(N15-N44)))</f>
        <v>0</v>
      </c>
      <c r="Y15" s="7">
        <f>IF(O15="","",IF(O15&lt;O44,0,(O15-O44)))</f>
        <v>0.28000000000000003</v>
      </c>
      <c r="Z15" s="7">
        <f>IF(P15="","",IF(P15&lt;P44,0,(P15-P44)))</f>
        <v>0</v>
      </c>
      <c r="AA15" s="7">
        <f>IF(Q15="","",IF(Q15&gt;Q44,0,(Q44-Q15)))</f>
        <v>6.34</v>
      </c>
      <c r="AB15" s="7">
        <f>IF(R15="","",IF(R15&lt;R44,0,(R15-R44)))</f>
        <v>328.98</v>
      </c>
      <c r="AC15" s="7">
        <f t="shared" si="0"/>
        <v>204977.5</v>
      </c>
      <c r="AD15" s="7">
        <f t="shared" si="1"/>
        <v>0</v>
      </c>
      <c r="AE15" s="7">
        <f t="shared" si="2"/>
        <v>0</v>
      </c>
      <c r="AF15" s="7">
        <f t="shared" si="3"/>
        <v>3867.5</v>
      </c>
      <c r="AG15" s="7" t="str">
        <f t="shared" si="4"/>
        <v/>
      </c>
      <c r="AH15" s="7">
        <f t="shared" si="5"/>
        <v>0</v>
      </c>
      <c r="AI15" s="7">
        <f t="shared" si="6"/>
        <v>2165.8000000000002</v>
      </c>
      <c r="AJ15" s="7">
        <f t="shared" si="7"/>
        <v>0</v>
      </c>
      <c r="AK15" s="7">
        <f t="shared" si="8"/>
        <v>31630.26</v>
      </c>
      <c r="AL15" s="7">
        <f t="shared" si="9"/>
        <v>2522289.66</v>
      </c>
      <c r="AM15" s="8">
        <f t="shared" ref="AM15:AV15" si="15">IF(AC15&lt;&gt;"",AC15/AC44,"")</f>
        <v>1.6040224997236987E-3</v>
      </c>
      <c r="AN15" s="8">
        <f t="shared" si="15"/>
        <v>0</v>
      </c>
      <c r="AO15" s="8">
        <f t="shared" si="15"/>
        <v>0</v>
      </c>
      <c r="AP15" s="8">
        <f t="shared" si="15"/>
        <v>1.6719354413260834E-3</v>
      </c>
      <c r="AQ15" s="8" t="str">
        <f t="shared" si="15"/>
        <v/>
      </c>
      <c r="AR15" s="8">
        <f t="shared" si="15"/>
        <v>0</v>
      </c>
      <c r="AS15" s="8">
        <f t="shared" si="15"/>
        <v>8.8467491556824362E-4</v>
      </c>
      <c r="AT15" s="8">
        <f t="shared" si="15"/>
        <v>0</v>
      </c>
      <c r="AU15" s="8">
        <f t="shared" si="15"/>
        <v>2.6220188664585692E-3</v>
      </c>
      <c r="AV15" s="8">
        <f t="shared" si="15"/>
        <v>4.7418169356268107E-3</v>
      </c>
      <c r="AW15" s="9">
        <f>(IF(AM15="",0,D60*C65*AM15))+(IF(AN15="",0,D60*D65*AN15))+(IF(AO15="",0,D60*E65*AO15))+(IF(AP15="",0,D60*F65*AP15))+(IF(AQ15="",0,D60*G65*AQ15))+(IF(AR15="",0,D60*H65*AR15))+(IF(AS15="",0,D60*I65*AS15))+(IF(AT15="",0,D60*J65*AT15))+(IF(AU15="",0,D60*K65*AU15))+(IF(AV15="",0,D60*L65*AV15))</f>
        <v>74032480.191853747</v>
      </c>
      <c r="AX15" s="9">
        <f t="shared" si="11"/>
        <v>67036579.012245573</v>
      </c>
    </row>
    <row r="16" spans="1:50" x14ac:dyDescent="0.25">
      <c r="A16" t="s">
        <v>6</v>
      </c>
      <c r="B16" t="s">
        <v>34</v>
      </c>
      <c r="C16" t="s">
        <v>40</v>
      </c>
      <c r="D16">
        <v>28526273.200367391</v>
      </c>
      <c r="E16">
        <v>31540</v>
      </c>
      <c r="F16">
        <v>6.6103935087193273E-4</v>
      </c>
      <c r="G16">
        <v>11457</v>
      </c>
      <c r="H16">
        <v>31333</v>
      </c>
      <c r="I16">
        <v>30.3125</v>
      </c>
      <c r="J16">
        <v>0.35289999999999999</v>
      </c>
      <c r="K16">
        <v>40.625</v>
      </c>
      <c r="L16">
        <v>0.58330000000000004</v>
      </c>
      <c r="M16">
        <v>9.0475999999999992</v>
      </c>
      <c r="N16">
        <v>0.77780000000000005</v>
      </c>
      <c r="O16">
        <v>0.23530000000000001</v>
      </c>
      <c r="P16">
        <v>0.16669999999999999</v>
      </c>
      <c r="Q16">
        <v>16.95</v>
      </c>
      <c r="R16">
        <v>392.56</v>
      </c>
      <c r="S16" s="7">
        <f>IF(I16="","",IF(I16&gt;I44,0,(I44-I16)))</f>
        <v>0</v>
      </c>
      <c r="T16" s="7">
        <f>IF(J16="","",IF(J16&lt;J44,0,(J16-J44)))</f>
        <v>0</v>
      </c>
      <c r="U16" s="7">
        <f>IF(K16="","",IF(K16&gt;K44,0,(K44-K16)))</f>
        <v>4.375</v>
      </c>
      <c r="V16" s="7">
        <f>IF(L16="","",IF(L16&lt;L44,0,(L16-L44)))</f>
        <v>8.3300000000000041E-2</v>
      </c>
      <c r="W16" s="7">
        <f>IF(M16="","",IF(M16&gt;M44,0,(M44-M16)))</f>
        <v>0</v>
      </c>
      <c r="X16" s="7">
        <f>IF(N16="","",IF(N16&lt;N44,0,(N16-N44)))</f>
        <v>0.27780000000000005</v>
      </c>
      <c r="Y16" s="7">
        <f>IF(O16="","",IF(O16&lt;O44,0,(O16-O44)))</f>
        <v>1.5300000000000008E-2</v>
      </c>
      <c r="Z16" s="7">
        <f>IF(P16="","",IF(P16&lt;P44,0,(P16-P44)))</f>
        <v>0</v>
      </c>
      <c r="AA16" s="7">
        <f>IF(Q16="","",IF(Q16&gt;Q44,0,(Q44-Q16)))</f>
        <v>0</v>
      </c>
      <c r="AB16" s="7">
        <f>IF(R16="","",IF(R16&lt;R44,0,(R16-R44)))</f>
        <v>330.25</v>
      </c>
      <c r="AC16" s="7">
        <f t="shared" si="0"/>
        <v>0</v>
      </c>
      <c r="AD16" s="7">
        <f t="shared" si="1"/>
        <v>0</v>
      </c>
      <c r="AE16" s="7">
        <f t="shared" si="2"/>
        <v>137987.5</v>
      </c>
      <c r="AF16" s="7">
        <f t="shared" si="3"/>
        <v>2627.2820000000011</v>
      </c>
      <c r="AG16" s="7">
        <f t="shared" si="4"/>
        <v>0</v>
      </c>
      <c r="AH16" s="7">
        <f t="shared" si="5"/>
        <v>8761.8120000000017</v>
      </c>
      <c r="AI16" s="7">
        <f t="shared" si="6"/>
        <v>482.56200000000024</v>
      </c>
      <c r="AJ16" s="7">
        <f t="shared" si="7"/>
        <v>0</v>
      </c>
      <c r="AK16" s="7">
        <f t="shared" si="8"/>
        <v>0</v>
      </c>
      <c r="AL16" s="7">
        <f t="shared" si="9"/>
        <v>10347723.25</v>
      </c>
      <c r="AM16" s="8">
        <f t="shared" ref="AM16:AV16" si="16">IF(AC16&lt;&gt;"",AC16/AC44,"")</f>
        <v>0</v>
      </c>
      <c r="AN16" s="8">
        <f t="shared" si="16"/>
        <v>0</v>
      </c>
      <c r="AO16" s="8">
        <f t="shared" si="16"/>
        <v>4.6966673615868003E-2</v>
      </c>
      <c r="AP16" s="8">
        <f t="shared" si="16"/>
        <v>1.1357843284183779E-3</v>
      </c>
      <c r="AQ16" s="8">
        <f t="shared" si="16"/>
        <v>0</v>
      </c>
      <c r="AR16" s="8">
        <f t="shared" si="16"/>
        <v>7.2575677058127671E-3</v>
      </c>
      <c r="AS16" s="8">
        <f t="shared" si="16"/>
        <v>1.9711445960219915E-4</v>
      </c>
      <c r="AT16" s="8">
        <f t="shared" si="16"/>
        <v>0</v>
      </c>
      <c r="AU16" s="8">
        <f t="shared" si="16"/>
        <v>0</v>
      </c>
      <c r="AV16" s="8">
        <f t="shared" si="16"/>
        <v>1.9453360226687564E-2</v>
      </c>
      <c r="AW16" s="9">
        <f>(IF(AM16="",0,D60*C65*AM16))+(IF(AN16="",0,D60*D65*AN16))+(IF(AO16="",0,D60*E65*AO16))+(IF(AP16="",0,D60*F65*AP16))+(IF(AQ16="",0,D60*G65*AQ16))+(IF(AR16="",0,D60*H65*AR16))+(IF(AS16="",0,D60*I65*AS16))+(IF(AT16="",0,D60*J65*AT16))+(IF(AU16="",0,D60*K65*AU16))+(IF(AV16="",0,D60*L65*AV16))</f>
        <v>472622769.31838942</v>
      </c>
      <c r="AX16" s="9">
        <f t="shared" si="11"/>
        <v>444096496.11802202</v>
      </c>
    </row>
    <row r="17" spans="1:50" x14ac:dyDescent="0.25">
      <c r="A17" t="s">
        <v>7</v>
      </c>
      <c r="B17" t="s">
        <v>34</v>
      </c>
      <c r="C17" t="s">
        <v>41</v>
      </c>
      <c r="D17">
        <v>214854209.81505629</v>
      </c>
      <c r="E17">
        <v>237553</v>
      </c>
      <c r="F17">
        <v>4.9788167697425566E-3</v>
      </c>
      <c r="G17">
        <v>138259</v>
      </c>
      <c r="H17">
        <v>214704</v>
      </c>
      <c r="I17">
        <v>24.927299999999999</v>
      </c>
      <c r="J17">
        <v>0.23880000000000001</v>
      </c>
      <c r="K17">
        <v>49.412999999999997</v>
      </c>
      <c r="L17">
        <v>0.59519999999999995</v>
      </c>
      <c r="M17">
        <v>10.381</v>
      </c>
      <c r="N17">
        <v>0.16669999999999999</v>
      </c>
      <c r="O17">
        <v>8.5699999999999998E-2</v>
      </c>
      <c r="P17">
        <v>0.125</v>
      </c>
      <c r="Q17">
        <v>7.57</v>
      </c>
      <c r="R17">
        <v>175.59</v>
      </c>
      <c r="S17" s="7">
        <f>IF(I17="","",IF(I17&gt;I44,0,(I44-I17)))</f>
        <v>5.0727000000000011</v>
      </c>
      <c r="T17" s="7">
        <f>IF(J17="","",IF(J17&lt;J44,0,(J17-J44)))</f>
        <v>0</v>
      </c>
      <c r="U17" s="7">
        <f>IF(K17="","",IF(K17&gt;K44,0,(K44-K17)))</f>
        <v>0</v>
      </c>
      <c r="V17" s="7">
        <f>IF(L17="","",IF(L17&lt;L44,0,(L17-L44)))</f>
        <v>9.5199999999999951E-2</v>
      </c>
      <c r="W17" s="7">
        <f>IF(M17="","",IF(M17&gt;M44,0,(M44-M17)))</f>
        <v>0</v>
      </c>
      <c r="X17" s="7">
        <f>IF(N17="","",IF(N17&lt;N44,0,(N17-N44)))</f>
        <v>0</v>
      </c>
      <c r="Y17" s="7">
        <f>IF(O17="","",IF(O17&lt;O44,0,(O17-O44)))</f>
        <v>0</v>
      </c>
      <c r="Z17" s="7">
        <f>IF(P17="","",IF(P17&lt;P44,0,(P17-P44)))</f>
        <v>0</v>
      </c>
      <c r="AA17" s="7">
        <f>IF(Q17="","",IF(Q17&gt;Q44,0,(Q44-Q17)))</f>
        <v>0</v>
      </c>
      <c r="AB17" s="7">
        <f>IF(R17="","",IF(R17&lt;R44,0,(R17-R44)))</f>
        <v>113.28</v>
      </c>
      <c r="AC17" s="7">
        <f t="shared" si="0"/>
        <v>1205035.1031000002</v>
      </c>
      <c r="AD17" s="7">
        <f t="shared" si="1"/>
        <v>0</v>
      </c>
      <c r="AE17" s="7">
        <f t="shared" si="2"/>
        <v>0</v>
      </c>
      <c r="AF17" s="7">
        <f t="shared" si="3"/>
        <v>22615.045599999987</v>
      </c>
      <c r="AG17" s="7">
        <f t="shared" si="4"/>
        <v>0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24321669.120000001</v>
      </c>
      <c r="AM17" s="8">
        <f t="shared" ref="AM17:AV17" si="17">IF(AC17&lt;&gt;"",AC17/AC44,"")</f>
        <v>9.4298321441585887E-3</v>
      </c>
      <c r="AN17" s="8">
        <f t="shared" si="17"/>
        <v>0</v>
      </c>
      <c r="AO17" s="8">
        <f t="shared" si="17"/>
        <v>0</v>
      </c>
      <c r="AP17" s="8">
        <f t="shared" si="17"/>
        <v>9.776573043528242E-3</v>
      </c>
      <c r="AQ17" s="8">
        <f t="shared" si="17"/>
        <v>0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0</v>
      </c>
      <c r="AV17" s="8">
        <f t="shared" si="17"/>
        <v>4.5723893002807464E-2</v>
      </c>
      <c r="AW17" s="9">
        <f>(IF(AM17="",0,D60*C65*AM17))+(IF(AN17="",0,D60*D65*AN17))+(IF(AO17="",0,D60*E65*AO17))+(IF(AP17="",0,D60*F65*AP17))+(IF(AQ17="",0,D60*G65*AQ17))+(IF(AR17="",0,D60*H65*AR17))+(IF(AS17="",0,D60*I65*AS17))+(IF(AT17="",0,D60*J65*AT17))+(IF(AU17="",0,D60*K65*AU17))+(IF(AV17="",0,D60*L65*AV17))</f>
        <v>586419230.36799347</v>
      </c>
      <c r="AX17" s="9">
        <f t="shared" si="11"/>
        <v>371565020.55293715</v>
      </c>
    </row>
    <row r="18" spans="1:50" x14ac:dyDescent="0.25">
      <c r="A18" t="s">
        <v>8</v>
      </c>
      <c r="B18" t="s">
        <v>34</v>
      </c>
      <c r="C18" t="s">
        <v>42</v>
      </c>
      <c r="D18">
        <v>4017938242.5363259</v>
      </c>
      <c r="E18">
        <v>4442423</v>
      </c>
      <c r="F18">
        <v>9.310768599297857E-2</v>
      </c>
      <c r="G18">
        <v>2157369</v>
      </c>
      <c r="H18">
        <v>3851849</v>
      </c>
      <c r="I18">
        <v>23.063400000000001</v>
      </c>
      <c r="J18">
        <v>0.3533</v>
      </c>
      <c r="K18">
        <v>46.813600000000001</v>
      </c>
      <c r="L18">
        <v>0.61329999999999996</v>
      </c>
      <c r="M18">
        <v>9.4114000000000004</v>
      </c>
      <c r="N18">
        <v>0.43519999999999998</v>
      </c>
      <c r="O18">
        <v>0.63290000000000002</v>
      </c>
      <c r="P18">
        <v>0.74029999999999996</v>
      </c>
      <c r="Q18">
        <v>5.43</v>
      </c>
      <c r="R18">
        <v>45.82</v>
      </c>
      <c r="S18" s="7">
        <f>IF(I18="","",IF(I18&gt;I44,0,(I44-I18)))</f>
        <v>6.9365999999999985</v>
      </c>
      <c r="T18" s="7">
        <f>IF(J18="","",IF(J18&lt;J44,0,(J18-J44)))</f>
        <v>0</v>
      </c>
      <c r="U18" s="7">
        <f>IF(K18="","",IF(K18&gt;K44,0,(K44-K18)))</f>
        <v>0</v>
      </c>
      <c r="V18" s="7">
        <f>IF(L18="","",IF(L18&lt;L44,0,(L18-L44)))</f>
        <v>0.11329999999999996</v>
      </c>
      <c r="W18" s="7">
        <f>IF(M18="","",IF(M18&gt;M44,0,(M44-M18)))</f>
        <v>0</v>
      </c>
      <c r="X18" s="7">
        <f>IF(N18="","",IF(N18&lt;N44,0,(N18-N44)))</f>
        <v>0</v>
      </c>
      <c r="Y18" s="7">
        <f>IF(O18="","",IF(O18&lt;O44,0,(O18-O44)))</f>
        <v>0.41290000000000004</v>
      </c>
      <c r="Z18" s="7">
        <f>IF(P18="","",IF(P18&lt;P44,0,(P18-P44)))</f>
        <v>0.44029999999999997</v>
      </c>
      <c r="AA18" s="7">
        <f>IF(Q18="","",IF(Q18&gt;Q44,0,(Q44-Q18)))</f>
        <v>0.91000000000000014</v>
      </c>
      <c r="AB18" s="7">
        <f>IF(R18="","",IF(R18&lt;R44,0,(R18-R44)))</f>
        <v>0</v>
      </c>
      <c r="AC18" s="7">
        <f t="shared" si="0"/>
        <v>30815311.381799992</v>
      </c>
      <c r="AD18" s="7">
        <f t="shared" si="1"/>
        <v>0</v>
      </c>
      <c r="AE18" s="7">
        <f t="shared" si="2"/>
        <v>0</v>
      </c>
      <c r="AF18" s="7">
        <f t="shared" si="3"/>
        <v>503326.52589999983</v>
      </c>
      <c r="AG18" s="7">
        <f t="shared" si="4"/>
        <v>0</v>
      </c>
      <c r="AH18" s="7">
        <f t="shared" si="5"/>
        <v>0</v>
      </c>
      <c r="AI18" s="7">
        <f t="shared" si="6"/>
        <v>1834276.4567000002</v>
      </c>
      <c r="AJ18" s="7">
        <f t="shared" si="7"/>
        <v>1955998.8468999998</v>
      </c>
      <c r="AK18" s="7">
        <f t="shared" si="8"/>
        <v>1963205.7900000003</v>
      </c>
      <c r="AL18" s="7">
        <f t="shared" si="9"/>
        <v>0</v>
      </c>
      <c r="AM18" s="8">
        <f t="shared" ref="AM18:AV18" si="18">IF(AC18&lt;&gt;"",AC18/AC44,"")</f>
        <v>0.24114087054627442</v>
      </c>
      <c r="AN18" s="8">
        <f t="shared" si="18"/>
        <v>0</v>
      </c>
      <c r="AO18" s="8">
        <f t="shared" si="18"/>
        <v>0</v>
      </c>
      <c r="AP18" s="8">
        <f t="shared" si="18"/>
        <v>0.21759003418532399</v>
      </c>
      <c r="AQ18" s="8">
        <f t="shared" si="18"/>
        <v>0</v>
      </c>
      <c r="AR18" s="8">
        <f t="shared" si="18"/>
        <v>0</v>
      </c>
      <c r="AS18" s="8">
        <f t="shared" si="18"/>
        <v>0.74925587286909667</v>
      </c>
      <c r="AT18" s="8">
        <f t="shared" si="18"/>
        <v>0.4794808340971613</v>
      </c>
      <c r="AU18" s="8">
        <f t="shared" si="18"/>
        <v>0.16274171063155032</v>
      </c>
      <c r="AV18" s="8">
        <f t="shared" si="18"/>
        <v>0</v>
      </c>
      <c r="AW18" s="9">
        <f>(IF(AM18="",0,D60*C65*AM18))+(IF(AN18="",0,D60*D65*AN18))+(IF(AO18="",0,D60*E65*AO18))+(IF(AP18="",0,D60*F65*AP18))+(IF(AQ18="",0,D60*G65*AQ18))+(IF(AR18="",0,D60*H65*AR18))+(IF(AS18="",0,D60*I65*AS18))+(IF(AT18="",0,D60*J65*AT18))+(IF(AU18="",0,D60*K65*AU18))+(IF(AV18="",0,D60*L65*AV18))</f>
        <v>4338209157.8233929</v>
      </c>
      <c r="AX18" s="9">
        <f t="shared" si="11"/>
        <v>320270915.28706694</v>
      </c>
    </row>
    <row r="19" spans="1:50" x14ac:dyDescent="0.25">
      <c r="A19" t="s">
        <v>9</v>
      </c>
      <c r="B19" t="s">
        <v>34</v>
      </c>
      <c r="C19" t="s">
        <v>43</v>
      </c>
      <c r="D19">
        <v>4906635664.1868076</v>
      </c>
      <c r="E19">
        <v>5425009</v>
      </c>
      <c r="F19">
        <v>0.11370147203025981</v>
      </c>
      <c r="G19">
        <v>2812151</v>
      </c>
      <c r="H19">
        <v>4777468</v>
      </c>
      <c r="I19">
        <v>29.6831</v>
      </c>
      <c r="J19">
        <v>0.34689999999999999</v>
      </c>
      <c r="K19">
        <v>54.976900000000001</v>
      </c>
      <c r="L19">
        <v>0.61060000000000003</v>
      </c>
      <c r="M19">
        <v>9.7086000000000006</v>
      </c>
      <c r="N19">
        <v>0.4143</v>
      </c>
      <c r="O19">
        <v>0.18959999999999999</v>
      </c>
      <c r="P19">
        <v>1.8499999999999999E-2</v>
      </c>
      <c r="Q19">
        <v>6.17</v>
      </c>
      <c r="R19">
        <v>76.44</v>
      </c>
      <c r="S19" s="7">
        <f>IF(I19="","",IF(I19&gt;I44,0,(I44-I19)))</f>
        <v>0.3169000000000004</v>
      </c>
      <c r="T19" s="7">
        <f>IF(J19="","",IF(J19&lt;J44,0,(J19-J44)))</f>
        <v>0</v>
      </c>
      <c r="U19" s="7">
        <f>IF(K19="","",IF(K19&gt;K44,0,(K44-K19)))</f>
        <v>0</v>
      </c>
      <c r="V19" s="7">
        <f>IF(L19="","",IF(L19&lt;L44,0,(L19-L44)))</f>
        <v>0.11060000000000003</v>
      </c>
      <c r="W19" s="7">
        <f>IF(M19="","",IF(M19&gt;M44,0,(M44-M19)))</f>
        <v>0</v>
      </c>
      <c r="X19" s="7">
        <f>IF(N19="","",IF(N19&lt;N44,0,(N19-N44)))</f>
        <v>0</v>
      </c>
      <c r="Y19" s="7">
        <f>IF(O19="","",IF(O19&lt;O44,0,(O19-O44)))</f>
        <v>0</v>
      </c>
      <c r="Z19" s="7">
        <f>IF(P19="","",IF(P19&lt;P44,0,(P19-P44)))</f>
        <v>0</v>
      </c>
      <c r="AA19" s="7">
        <f>IF(Q19="","",IF(Q19&gt;Q44,0,(Q44-Q19)))</f>
        <v>0.16999999999999993</v>
      </c>
      <c r="AB19" s="7">
        <f>IF(R19="","",IF(R19&lt;R44,0,(R19-R44)))</f>
        <v>14.129999999999995</v>
      </c>
      <c r="AC19" s="7">
        <f t="shared" si="0"/>
        <v>1719185.3521000021</v>
      </c>
      <c r="AD19" s="7">
        <f t="shared" si="1"/>
        <v>0</v>
      </c>
      <c r="AE19" s="7">
        <f t="shared" si="2"/>
        <v>0</v>
      </c>
      <c r="AF19" s="7">
        <f t="shared" si="3"/>
        <v>600005.99540000013</v>
      </c>
      <c r="AG19" s="7">
        <f t="shared" si="4"/>
        <v>0</v>
      </c>
      <c r="AH19" s="7">
        <f t="shared" si="5"/>
        <v>0</v>
      </c>
      <c r="AI19" s="7">
        <f t="shared" si="6"/>
        <v>0</v>
      </c>
      <c r="AJ19" s="7">
        <f t="shared" si="7"/>
        <v>0</v>
      </c>
      <c r="AK19" s="7">
        <f t="shared" si="8"/>
        <v>478065.66999999981</v>
      </c>
      <c r="AL19" s="7">
        <f t="shared" si="9"/>
        <v>67505622.839999974</v>
      </c>
      <c r="AM19" s="8">
        <f t="shared" ref="AM19:AV19" si="19">IF(AC19&lt;&gt;"",AC19/AC44,"")</f>
        <v>1.3453242360570366E-2</v>
      </c>
      <c r="AN19" s="8">
        <f t="shared" si="19"/>
        <v>0</v>
      </c>
      <c r="AO19" s="8">
        <f t="shared" si="19"/>
        <v>0</v>
      </c>
      <c r="AP19" s="8">
        <f t="shared" si="19"/>
        <v>0.25938494860178285</v>
      </c>
      <c r="AQ19" s="8">
        <f t="shared" si="19"/>
        <v>0</v>
      </c>
      <c r="AR19" s="8">
        <f t="shared" si="19"/>
        <v>0</v>
      </c>
      <c r="AS19" s="8">
        <f t="shared" si="19"/>
        <v>0</v>
      </c>
      <c r="AT19" s="8">
        <f t="shared" si="19"/>
        <v>0</v>
      </c>
      <c r="AU19" s="8">
        <f t="shared" si="19"/>
        <v>3.9629683921224672E-2</v>
      </c>
      <c r="AV19" s="8">
        <f t="shared" si="19"/>
        <v>0.12690822577163793</v>
      </c>
      <c r="AW19" s="9">
        <f>(IF(AM19="",0,D60*C65*AM19))+(IF(AN19="",0,D60*D65*AN19))+(IF(AO19="",0,D60*E65*AO19))+(IF(AP19="",0,D60*F65*AP19))+(IF(AQ19="",0,D60*G65*AQ19))+(IF(AR19="",0,D60*H65*AR19))+(IF(AS19="",0,D60*I65*AS19))+(IF(AT19="",0,D60*J65*AT19))+(IF(AU19="",0,D60*K65*AU19))+(IF(AV19="",0,D60*L65*AV19))</f>
        <v>2699622286.4300632</v>
      </c>
      <c r="AX19" s="9">
        <f t="shared" si="11"/>
        <v>-2207013377.7567444</v>
      </c>
    </row>
    <row r="20" spans="1:50" x14ac:dyDescent="0.25">
      <c r="A20" t="s">
        <v>10</v>
      </c>
      <c r="B20" t="s">
        <v>34</v>
      </c>
      <c r="C20" t="s">
        <v>44</v>
      </c>
      <c r="D20">
        <v>1860986591.810715</v>
      </c>
      <c r="E20">
        <v>2057595</v>
      </c>
      <c r="F20">
        <v>4.3124643727245858E-2</v>
      </c>
      <c r="G20">
        <v>1099029</v>
      </c>
      <c r="H20">
        <v>1842770</v>
      </c>
      <c r="I20">
        <v>34.338700000000003</v>
      </c>
      <c r="J20">
        <v>0.375</v>
      </c>
      <c r="K20">
        <v>59.183700000000002</v>
      </c>
      <c r="L20">
        <v>0.58330000000000004</v>
      </c>
      <c r="M20">
        <v>7.3143000000000002</v>
      </c>
      <c r="N20">
        <v>0.27779999999999999</v>
      </c>
      <c r="O20">
        <v>0.2455</v>
      </c>
      <c r="P20">
        <v>0.17069999999999999</v>
      </c>
      <c r="Q20">
        <v>7.32</v>
      </c>
      <c r="R20">
        <v>83.52</v>
      </c>
      <c r="S20" s="7">
        <f>IF(I20="","",IF(I20&gt;I44,0,(I44-I20)))</f>
        <v>0</v>
      </c>
      <c r="T20" s="7">
        <f>IF(J20="","",IF(J20&lt;J44,0,(J20-J44)))</f>
        <v>0</v>
      </c>
      <c r="U20" s="7">
        <f>IF(K20="","",IF(K20&gt;K44,0,(K44-K20)))</f>
        <v>0</v>
      </c>
      <c r="V20" s="7">
        <f>IF(L20="","",IF(L20&lt;L44,0,(L20-L44)))</f>
        <v>8.3300000000000041E-2</v>
      </c>
      <c r="W20" s="7">
        <f>IF(M20="","",IF(M20&gt;M44,0,(M44-M20)))</f>
        <v>0.68569999999999975</v>
      </c>
      <c r="X20" s="7">
        <f>IF(N20="","",IF(N20&lt;N44,0,(N20-N44)))</f>
        <v>0</v>
      </c>
      <c r="Y20" s="7">
        <f>IF(O20="","",IF(O20&lt;O44,0,(O20-O44)))</f>
        <v>2.5499999999999995E-2</v>
      </c>
      <c r="Z20" s="7">
        <f>IF(P20="","",IF(P20&lt;P44,0,(P20-P44)))</f>
        <v>0</v>
      </c>
      <c r="AA20" s="7">
        <f>IF(Q20="","",IF(Q20&gt;Q44,0,(Q44-Q20)))</f>
        <v>0</v>
      </c>
      <c r="AB20" s="7">
        <f>IF(R20="","",IF(R20&lt;R44,0,(R20-R44)))</f>
        <v>21.209999999999994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171397.66350000008</v>
      </c>
      <c r="AG20" s="7">
        <f t="shared" si="4"/>
        <v>1410892.8914999994</v>
      </c>
      <c r="AH20" s="7">
        <f t="shared" si="5"/>
        <v>0</v>
      </c>
      <c r="AI20" s="7">
        <f t="shared" si="6"/>
        <v>52468.672499999986</v>
      </c>
      <c r="AJ20" s="7">
        <f t="shared" si="7"/>
        <v>0</v>
      </c>
      <c r="AK20" s="7">
        <f t="shared" si="8"/>
        <v>0</v>
      </c>
      <c r="AL20" s="7">
        <f t="shared" si="9"/>
        <v>39085151.699999988</v>
      </c>
      <c r="AM20" s="8">
        <f t="shared" ref="AM20:AV20" si="20">IF(AC20&lt;&gt;"",AC20/AC44,"")</f>
        <v>0</v>
      </c>
      <c r="AN20" s="8">
        <f t="shared" si="20"/>
        <v>0</v>
      </c>
      <c r="AO20" s="8">
        <f t="shared" si="20"/>
        <v>0</v>
      </c>
      <c r="AP20" s="8">
        <f t="shared" si="20"/>
        <v>7.4095883171592034E-2</v>
      </c>
      <c r="AQ20" s="8">
        <f t="shared" si="20"/>
        <v>0.32043387436946724</v>
      </c>
      <c r="AR20" s="8">
        <f t="shared" si="20"/>
        <v>0</v>
      </c>
      <c r="AS20" s="8">
        <f t="shared" si="20"/>
        <v>2.1432135198963573E-2</v>
      </c>
      <c r="AT20" s="8">
        <f t="shared" si="20"/>
        <v>0</v>
      </c>
      <c r="AU20" s="8">
        <f t="shared" si="20"/>
        <v>0</v>
      </c>
      <c r="AV20" s="8">
        <f t="shared" si="20"/>
        <v>7.3478727364962096E-2</v>
      </c>
      <c r="AW20" s="9">
        <f>(IF(AM20="",0,D60*C65*AM20))+(IF(AN20="",0,D60*D65*AN20))+(IF(AO20="",0,D60*E65*AO20))+(IF(AP20="",0,D60*F65*AP20))+(IF(AQ20="",0,D60*G65*AQ20))+(IF(AR20="",0,D60*H65*AR20))+(IF(AS20="",0,D60*I65*AS20))+(IF(AT20="",0,D60*J65*AT20))+(IF(AU20="",0,D60*K65*AU20))+(IF(AV20="",0,D60*L65*AV20))</f>
        <v>1783083643.7971351</v>
      </c>
      <c r="AX20" s="9">
        <f t="shared" si="11"/>
        <v>-77902948.013579845</v>
      </c>
    </row>
    <row r="21" spans="1:50" x14ac:dyDescent="0.25">
      <c r="A21" t="s">
        <v>11</v>
      </c>
      <c r="B21" t="s">
        <v>34</v>
      </c>
      <c r="C21" t="s">
        <v>45</v>
      </c>
      <c r="D21">
        <v>4637786844.8667192</v>
      </c>
      <c r="E21">
        <v>5127757</v>
      </c>
      <c r="F21">
        <v>0.1074714381328158</v>
      </c>
      <c r="G21">
        <v>2802168</v>
      </c>
      <c r="H21">
        <v>4584673</v>
      </c>
      <c r="I21">
        <v>23.8248</v>
      </c>
      <c r="J21">
        <v>0.30690000000000001</v>
      </c>
      <c r="K21">
        <v>60.0837</v>
      </c>
      <c r="L21">
        <v>0.57030000000000003</v>
      </c>
      <c r="M21">
        <v>8.1920000000000002</v>
      </c>
      <c r="N21">
        <v>0.52490000000000003</v>
      </c>
      <c r="O21">
        <v>0.2147</v>
      </c>
      <c r="P21">
        <v>0.60470000000000002</v>
      </c>
      <c r="Q21">
        <v>5.36</v>
      </c>
      <c r="R21">
        <v>101.9</v>
      </c>
      <c r="S21" s="7">
        <f>IF(I21="","",IF(I21&gt;I44,0,(I44-I21)))</f>
        <v>6.1752000000000002</v>
      </c>
      <c r="T21" s="7">
        <f>IF(J21="","",IF(J21&lt;J44,0,(J21-J44)))</f>
        <v>0</v>
      </c>
      <c r="U21" s="7">
        <f>IF(K21="","",IF(K21&gt;K44,0,(K44-K21)))</f>
        <v>0</v>
      </c>
      <c r="V21" s="7">
        <f>IF(L21="","",IF(L21&lt;L44,0,(L21-L44)))</f>
        <v>7.0300000000000029E-2</v>
      </c>
      <c r="W21" s="7">
        <f>IF(M21="","",IF(M21&gt;M44,0,(M44-M21)))</f>
        <v>0</v>
      </c>
      <c r="X21" s="7">
        <f>IF(N21="","",IF(N21&lt;N44,0,(N21-N44)))</f>
        <v>2.4900000000000033E-2</v>
      </c>
      <c r="Y21" s="7">
        <f>IF(O21="","",IF(O21&lt;O44,0,(O21-O44)))</f>
        <v>0</v>
      </c>
      <c r="Z21" s="7">
        <f>IF(P21="","",IF(P21&lt;P44,0,(P21-P44)))</f>
        <v>0.30470000000000003</v>
      </c>
      <c r="AA21" s="7">
        <f>IF(Q21="","",IF(Q21&gt;Q44,0,(Q44-Q21)))</f>
        <v>0.97999999999999954</v>
      </c>
      <c r="AB21" s="7">
        <f>IF(R21="","",IF(R21&lt;R44,0,(R21-R44)))</f>
        <v>39.590000000000003</v>
      </c>
      <c r="AC21" s="7">
        <f t="shared" si="0"/>
        <v>31664925.0264</v>
      </c>
      <c r="AD21" s="7">
        <f t="shared" si="1"/>
        <v>0</v>
      </c>
      <c r="AE21" s="7">
        <f t="shared" si="2"/>
        <v>0</v>
      </c>
      <c r="AF21" s="7">
        <f t="shared" si="3"/>
        <v>360481.31710000016</v>
      </c>
      <c r="AG21" s="7">
        <f t="shared" si="4"/>
        <v>0</v>
      </c>
      <c r="AH21" s="7">
        <f t="shared" si="5"/>
        <v>127681.14930000016</v>
      </c>
      <c r="AI21" s="7">
        <f t="shared" si="6"/>
        <v>0</v>
      </c>
      <c r="AJ21" s="7">
        <f t="shared" si="7"/>
        <v>1562427.5579000001</v>
      </c>
      <c r="AK21" s="7">
        <f t="shared" si="8"/>
        <v>2746124.6399999987</v>
      </c>
      <c r="AL21" s="7">
        <f t="shared" si="9"/>
        <v>181507204.07000002</v>
      </c>
      <c r="AM21" s="8">
        <f t="shared" ref="AM21:AV21" si="21">IF(AC21&lt;&gt;"",AC21/AC44,"")</f>
        <v>0.24778940222419354</v>
      </c>
      <c r="AN21" s="8">
        <f t="shared" si="21"/>
        <v>0</v>
      </c>
      <c r="AO21" s="8">
        <f t="shared" si="21"/>
        <v>0</v>
      </c>
      <c r="AP21" s="8">
        <f t="shared" si="21"/>
        <v>0.15583748933300492</v>
      </c>
      <c r="AQ21" s="8">
        <f t="shared" si="21"/>
        <v>0</v>
      </c>
      <c r="AR21" s="8">
        <f t="shared" si="21"/>
        <v>0.10576061045372115</v>
      </c>
      <c r="AS21" s="8">
        <f t="shared" si="21"/>
        <v>0</v>
      </c>
      <c r="AT21" s="8">
        <f t="shared" si="21"/>
        <v>0.38300332838416201</v>
      </c>
      <c r="AU21" s="8">
        <f t="shared" si="21"/>
        <v>0.22764247324324061</v>
      </c>
      <c r="AV21" s="8">
        <f t="shared" si="21"/>
        <v>0.3412272380315739</v>
      </c>
      <c r="AW21" s="9">
        <f>(IF(AM21="",0,D60*C65*AM21))+(IF(AN21="",0,D60*D65*AN21))+(IF(AO21="",0,D60*E65*AO21))+(IF(AP21="",0,D60*F65*AP21))+(IF(AQ21="",0,D60*G65*AQ21))+(IF(AR21="",0,D60*H65*AR21))+(IF(AS21="",0,D60*I65*AS21))+(IF(AT21="",0,D60*J65*AT21))+(IF(AU21="",0,D60*K65*AU21))+(IF(AV21="",0,D60*L65*AV21))</f>
        <v>6862983638.1153793</v>
      </c>
      <c r="AX21" s="9">
        <f t="shared" si="11"/>
        <v>2225196793.2486601</v>
      </c>
    </row>
    <row r="22" spans="1:50" x14ac:dyDescent="0.25">
      <c r="A22" t="s">
        <v>12</v>
      </c>
      <c r="B22" t="s">
        <v>34</v>
      </c>
      <c r="C22" t="s">
        <v>46</v>
      </c>
      <c r="D22">
        <v>260994597.4915542</v>
      </c>
      <c r="E22">
        <v>288568</v>
      </c>
      <c r="F22">
        <v>6.0480280089540862E-3</v>
      </c>
      <c r="G22">
        <v>161334</v>
      </c>
      <c r="H22">
        <v>261287</v>
      </c>
      <c r="I22">
        <v>16.281199999999998</v>
      </c>
      <c r="J22">
        <v>0.22220000000000001</v>
      </c>
      <c r="K22">
        <v>49.481499999999997</v>
      </c>
      <c r="L22">
        <v>0.68</v>
      </c>
      <c r="M22">
        <v>6.3174999999999999</v>
      </c>
      <c r="N22">
        <v>0.45829999999999999</v>
      </c>
      <c r="O22">
        <v>0.27500000000000002</v>
      </c>
      <c r="P22">
        <v>0</v>
      </c>
      <c r="Q22">
        <v>10.29</v>
      </c>
      <c r="R22">
        <v>134.34</v>
      </c>
      <c r="S22" s="7">
        <f>IF(I22="","",IF(I22&gt;I44,0,(I44-I22)))</f>
        <v>13.718800000000002</v>
      </c>
      <c r="T22" s="7">
        <f>IF(J22="","",IF(J22&lt;J44,0,(J22-J44)))</f>
        <v>0</v>
      </c>
      <c r="U22" s="7">
        <f>IF(K22="","",IF(K22&gt;K44,0,(K44-K22)))</f>
        <v>0</v>
      </c>
      <c r="V22" s="7">
        <f>IF(L22="","",IF(L22&lt;L44,0,(L22-L44)))</f>
        <v>0.18000000000000005</v>
      </c>
      <c r="W22" s="7">
        <f>IF(M22="","",IF(M22&gt;M44,0,(M44-M22)))</f>
        <v>1.6825000000000001</v>
      </c>
      <c r="X22" s="7">
        <f>IF(N22="","",IF(N22&lt;N44,0,(N22-N44)))</f>
        <v>0</v>
      </c>
      <c r="Y22" s="7">
        <f>IF(O22="","",IF(O22&lt;O44,0,(O22-O44)))</f>
        <v>5.5000000000000021E-2</v>
      </c>
      <c r="Z22" s="7">
        <f>IF(P22="","",IF(P22&lt;P44,0,(P22-P44)))</f>
        <v>0</v>
      </c>
      <c r="AA22" s="7">
        <f>IF(Q22="","",IF(Q22&gt;Q44,0,(Q44-Q22)))</f>
        <v>0</v>
      </c>
      <c r="AB22" s="7">
        <f>IF(R22="","",IF(R22&lt;R44,0,(R22-R44)))</f>
        <v>72.03</v>
      </c>
      <c r="AC22" s="7">
        <f t="shared" si="0"/>
        <v>3958806.6784000006</v>
      </c>
      <c r="AD22" s="7">
        <f t="shared" si="1"/>
        <v>0</v>
      </c>
      <c r="AE22" s="7">
        <f t="shared" si="2"/>
        <v>0</v>
      </c>
      <c r="AF22" s="7">
        <f t="shared" si="3"/>
        <v>51942.240000000013</v>
      </c>
      <c r="AG22" s="7">
        <f t="shared" si="4"/>
        <v>485515.66000000003</v>
      </c>
      <c r="AH22" s="7">
        <f t="shared" si="5"/>
        <v>0</v>
      </c>
      <c r="AI22" s="7">
        <f t="shared" si="6"/>
        <v>15871.240000000005</v>
      </c>
      <c r="AJ22" s="7">
        <f t="shared" si="7"/>
        <v>0</v>
      </c>
      <c r="AK22" s="7">
        <f t="shared" si="8"/>
        <v>0</v>
      </c>
      <c r="AL22" s="7">
        <f t="shared" si="9"/>
        <v>18820502.609999999</v>
      </c>
      <c r="AM22" s="8">
        <f t="shared" ref="AM22:AV22" si="22">IF(AC22&lt;&gt;"",AC22/AC44,"")</f>
        <v>3.0979082993060413E-2</v>
      </c>
      <c r="AN22" s="8">
        <f t="shared" si="22"/>
        <v>0</v>
      </c>
      <c r="AO22" s="8">
        <f t="shared" si="22"/>
        <v>0</v>
      </c>
      <c r="AP22" s="8">
        <f t="shared" si="22"/>
        <v>2.245483437824573E-2</v>
      </c>
      <c r="AQ22" s="8">
        <f t="shared" si="22"/>
        <v>0.11026752274260009</v>
      </c>
      <c r="AR22" s="8">
        <f t="shared" si="22"/>
        <v>0</v>
      </c>
      <c r="AS22" s="8">
        <f t="shared" si="22"/>
        <v>6.4830030044156122E-3</v>
      </c>
      <c r="AT22" s="8">
        <f t="shared" si="22"/>
        <v>0</v>
      </c>
      <c r="AU22" s="8">
        <f t="shared" si="22"/>
        <v>0</v>
      </c>
      <c r="AV22" s="8">
        <f t="shared" si="22"/>
        <v>3.5381891076343139E-2</v>
      </c>
      <c r="AW22" s="9">
        <f>(IF(AM22="",0,D60*C65*AM22))+(IF(AN22="",0,D60*D65*AN22))+(IF(AO22="",0,D60*E65*AO22))+(IF(AP22="",0,D60*F65*AP22))+(IF(AQ22="",0,D60*G65*AQ22))+(IF(AR22="",0,D60*H65*AR22))+(IF(AS22="",0,D60*I65*AS22))+(IF(AT22="",0,D60*J65*AT22))+(IF(AU22="",0,D60*K65*AU22))+(IF(AV22="",0,D60*L65*AV22))</f>
        <v>867805778.15896559</v>
      </c>
      <c r="AX22" s="9">
        <f t="shared" si="11"/>
        <v>606811180.66741133</v>
      </c>
    </row>
    <row r="23" spans="1:50" x14ac:dyDescent="0.25">
      <c r="A23" t="s">
        <v>13</v>
      </c>
      <c r="B23" t="s">
        <v>34</v>
      </c>
      <c r="C23" t="s">
        <v>47</v>
      </c>
      <c r="D23">
        <v>2671112852.856812</v>
      </c>
      <c r="E23">
        <v>2953309</v>
      </c>
      <c r="F23">
        <v>6.1897700199246557E-2</v>
      </c>
      <c r="G23">
        <v>1486854</v>
      </c>
      <c r="H23">
        <v>2605343</v>
      </c>
      <c r="I23">
        <v>29.598299999999998</v>
      </c>
      <c r="J23">
        <v>0.21690000000000001</v>
      </c>
      <c r="K23">
        <v>69.014499999999998</v>
      </c>
      <c r="L23">
        <v>0.3765</v>
      </c>
      <c r="M23">
        <v>9.9486000000000008</v>
      </c>
      <c r="N23">
        <v>0.32650000000000001</v>
      </c>
      <c r="O23">
        <v>5.7799999999999997E-2</v>
      </c>
      <c r="P23">
        <v>0.25</v>
      </c>
      <c r="Q23">
        <v>6.62</v>
      </c>
      <c r="R23">
        <v>68.67</v>
      </c>
      <c r="S23" s="7">
        <f>IF(I23="","",IF(I23&gt;I44,0,(I44-I23)))</f>
        <v>0.40170000000000172</v>
      </c>
      <c r="T23" s="7">
        <f>IF(J23="","",IF(J23&lt;J44,0,(J23-J44)))</f>
        <v>0</v>
      </c>
      <c r="U23" s="7">
        <f>IF(K23="","",IF(K23&gt;K44,0,(K44-K23)))</f>
        <v>0</v>
      </c>
      <c r="V23" s="7">
        <f>IF(L23="","",IF(L23&lt;L44,0,(L23-L44)))</f>
        <v>0</v>
      </c>
      <c r="W23" s="7">
        <f>IF(M23="","",IF(M23&gt;M44,0,(M44-M23)))</f>
        <v>0</v>
      </c>
      <c r="X23" s="7">
        <f>IF(N23="","",IF(N23&lt;N44,0,(N23-N44)))</f>
        <v>0</v>
      </c>
      <c r="Y23" s="7">
        <f>IF(O23="","",IF(O23&lt;O44,0,(O23-O44)))</f>
        <v>0</v>
      </c>
      <c r="Z23" s="7">
        <f>IF(P23="","",IF(P23&lt;P44,0,(P23-P44)))</f>
        <v>0</v>
      </c>
      <c r="AA23" s="7">
        <f>IF(Q23="","",IF(Q23&gt;Q44,0,(Q44-Q23)))</f>
        <v>0</v>
      </c>
      <c r="AB23" s="7">
        <f>IF(R23="","",IF(R23&lt;R44,0,(R23-R44)))</f>
        <v>6.3599999999999994</v>
      </c>
      <c r="AC23" s="7">
        <f t="shared" si="0"/>
        <v>1186344.2253000052</v>
      </c>
      <c r="AD23" s="7">
        <f t="shared" si="1"/>
        <v>0</v>
      </c>
      <c r="AE23" s="7">
        <f t="shared" si="2"/>
        <v>0</v>
      </c>
      <c r="AF23" s="7">
        <f t="shared" si="3"/>
        <v>0</v>
      </c>
      <c r="AG23" s="7">
        <f t="shared" si="4"/>
        <v>0</v>
      </c>
      <c r="AH23" s="7">
        <f t="shared" si="5"/>
        <v>0</v>
      </c>
      <c r="AI23" s="7">
        <f t="shared" si="6"/>
        <v>0</v>
      </c>
      <c r="AJ23" s="7">
        <f t="shared" si="7"/>
        <v>0</v>
      </c>
      <c r="AK23" s="7">
        <f t="shared" si="8"/>
        <v>0</v>
      </c>
      <c r="AL23" s="7">
        <f t="shared" si="9"/>
        <v>16569981.479999999</v>
      </c>
      <c r="AM23" s="8">
        <f t="shared" ref="AM23:AV23" si="23">IF(AC23&lt;&gt;"",AC23/AC44,"")</f>
        <v>9.2835693176006578E-3</v>
      </c>
      <c r="AN23" s="8">
        <f t="shared" si="23"/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0</v>
      </c>
      <c r="AS23" s="8">
        <f t="shared" si="23"/>
        <v>0</v>
      </c>
      <c r="AT23" s="8">
        <f t="shared" si="23"/>
        <v>0</v>
      </c>
      <c r="AU23" s="8">
        <f t="shared" si="23"/>
        <v>0</v>
      </c>
      <c r="AV23" s="8">
        <f t="shared" si="23"/>
        <v>3.1150989535788126E-2</v>
      </c>
      <c r="AW23" s="9">
        <f>(IF(AM23="",0,D60*C65*AM23))+(IF(AN23="",0,D60*D65*AN23))+(IF(AO23="",0,D60*E65*AO23))+(IF(AP23="",0,D60*F65*AP23))+(IF(AQ23="",0,D60*G65*AQ23))+(IF(AR23="",0,D60*H65*AR23))+(IF(AS23="",0,D60*I65*AS23))+(IF(AT23="",0,D60*J65*AT23))+(IF(AU23="",0,D60*K65*AU23))+(IF(AV23="",0,D60*L65*AV23))</f>
        <v>384144280.23140007</v>
      </c>
      <c r="AX23" s="9">
        <f t="shared" si="11"/>
        <v>-2286968572.625412</v>
      </c>
    </row>
    <row r="24" spans="1:50" x14ac:dyDescent="0.25">
      <c r="A24" t="s">
        <v>14</v>
      </c>
      <c r="B24" t="s">
        <v>34</v>
      </c>
      <c r="C24" t="s">
        <v>48</v>
      </c>
      <c r="D24">
        <v>677939454.42656255</v>
      </c>
      <c r="E24">
        <v>749562</v>
      </c>
      <c r="F24">
        <v>1.570989150026213E-2</v>
      </c>
      <c r="G24">
        <v>417125</v>
      </c>
      <c r="H24">
        <v>673737</v>
      </c>
      <c r="I24">
        <v>27.1935</v>
      </c>
      <c r="J24">
        <v>0.29089999999999999</v>
      </c>
      <c r="K24">
        <v>61.346699999999998</v>
      </c>
      <c r="L24">
        <v>0.4783</v>
      </c>
      <c r="M24">
        <v>9.6121999999999996</v>
      </c>
      <c r="N24">
        <v>0.30230000000000001</v>
      </c>
      <c r="O24">
        <v>9.9099999999999994E-2</v>
      </c>
      <c r="P24">
        <v>0.28120000000000001</v>
      </c>
      <c r="Q24">
        <v>5.19</v>
      </c>
      <c r="R24">
        <v>121.71</v>
      </c>
      <c r="S24" s="7">
        <f>IF(I24="","",IF(I24&gt;I44,0,(I44-I24)))</f>
        <v>2.8064999999999998</v>
      </c>
      <c r="T24" s="7">
        <f>IF(J24="","",IF(J24&lt;J44,0,(J24-J44)))</f>
        <v>0</v>
      </c>
      <c r="U24" s="7">
        <f>IF(K24="","",IF(K24&gt;K44,0,(K44-K24)))</f>
        <v>0</v>
      </c>
      <c r="V24" s="7">
        <f>IF(L24="","",IF(L24&lt;L44,0,(L24-L44)))</f>
        <v>0</v>
      </c>
      <c r="W24" s="7">
        <f>IF(M24="","",IF(M24&gt;M44,0,(M44-M24)))</f>
        <v>0</v>
      </c>
      <c r="X24" s="7">
        <f>IF(N24="","",IF(N24&lt;N44,0,(N24-N44)))</f>
        <v>0</v>
      </c>
      <c r="Y24" s="7">
        <f>IF(O24="","",IF(O24&lt;O44,0,(O24-O44)))</f>
        <v>0</v>
      </c>
      <c r="Z24" s="7">
        <f>IF(P24="","",IF(P24&lt;P44,0,(P24-P44)))</f>
        <v>0</v>
      </c>
      <c r="AA24" s="7">
        <f>IF(Q24="","",IF(Q24&gt;Q44,0,(Q44-Q24)))</f>
        <v>1.1499999999999995</v>
      </c>
      <c r="AB24" s="7">
        <f>IF(R24="","",IF(R24&lt;R44,0,(R24-R44)))</f>
        <v>59.399999999999991</v>
      </c>
      <c r="AC24" s="7">
        <f t="shared" si="0"/>
        <v>2103645.753</v>
      </c>
      <c r="AD24" s="7">
        <f t="shared" si="1"/>
        <v>0</v>
      </c>
      <c r="AE24" s="7">
        <f t="shared" si="2"/>
        <v>0</v>
      </c>
      <c r="AF24" s="7">
        <f t="shared" si="3"/>
        <v>0</v>
      </c>
      <c r="AG24" s="7">
        <f t="shared" si="4"/>
        <v>0</v>
      </c>
      <c r="AH24" s="7">
        <f t="shared" si="5"/>
        <v>0</v>
      </c>
      <c r="AI24" s="7">
        <f t="shared" si="6"/>
        <v>0</v>
      </c>
      <c r="AJ24" s="7">
        <f t="shared" si="7"/>
        <v>0</v>
      </c>
      <c r="AK24" s="7">
        <f t="shared" si="8"/>
        <v>479693.74999999977</v>
      </c>
      <c r="AL24" s="7">
        <f t="shared" si="9"/>
        <v>40019977.799999997</v>
      </c>
      <c r="AM24" s="8">
        <f t="shared" ref="AM24:AV24" si="24">IF(AC24&lt;&gt;"",AC24/AC44,"")</f>
        <v>1.6461782972571146E-2</v>
      </c>
      <c r="AN24" s="8">
        <f t="shared" si="24"/>
        <v>0</v>
      </c>
      <c r="AO24" s="8">
        <f t="shared" si="24"/>
        <v>0</v>
      </c>
      <c r="AP24" s="8">
        <f t="shared" si="24"/>
        <v>0</v>
      </c>
      <c r="AQ24" s="8">
        <f t="shared" si="24"/>
        <v>0</v>
      </c>
      <c r="AR24" s="8">
        <f t="shared" si="24"/>
        <v>0</v>
      </c>
      <c r="AS24" s="8">
        <f t="shared" si="24"/>
        <v>0</v>
      </c>
      <c r="AT24" s="8">
        <f t="shared" si="24"/>
        <v>0</v>
      </c>
      <c r="AU24" s="8">
        <f t="shared" si="24"/>
        <v>3.9764645077917785E-2</v>
      </c>
      <c r="AV24" s="8">
        <f t="shared" si="24"/>
        <v>7.5236167956795635E-2</v>
      </c>
      <c r="AW24" s="9">
        <f>(IF(AM24="",0,D60*C65*AM24))+(IF(AN24="",0,D60*D65*AN24))+(IF(AO24="",0,D60*E65*AO24))+(IF(AP24="",0,D60*F65*AP24))+(IF(AQ24="",0,D60*G65*AQ24))+(IF(AR24="",0,D60*H65*AR24))+(IF(AS24="",0,D60*I65*AS24))+(IF(AT24="",0,D60*J65*AT24))+(IF(AU24="",0,D60*K65*AU24))+(IF(AV24="",0,D60*L65*AV24))</f>
        <v>982725043.88354897</v>
      </c>
      <c r="AX24" s="9">
        <f t="shared" si="11"/>
        <v>304785589.45698643</v>
      </c>
    </row>
    <row r="25" spans="1:50" x14ac:dyDescent="0.25">
      <c r="A25" t="s">
        <v>15</v>
      </c>
      <c r="B25" t="s">
        <v>33</v>
      </c>
      <c r="C25" t="s">
        <v>49</v>
      </c>
      <c r="D25">
        <v>158278307.2309542</v>
      </c>
      <c r="E25">
        <v>175000</v>
      </c>
      <c r="F25">
        <v>3.6677833355291132E-3</v>
      </c>
      <c r="G25">
        <v>72671</v>
      </c>
      <c r="H25">
        <v>147109</v>
      </c>
      <c r="I25">
        <v>21.5</v>
      </c>
      <c r="J25">
        <v>0</v>
      </c>
      <c r="K25">
        <v>29</v>
      </c>
      <c r="M25">
        <v>24.428599999999999</v>
      </c>
      <c r="N25">
        <v>0.66669999999999996</v>
      </c>
      <c r="O25">
        <v>0</v>
      </c>
      <c r="Q25">
        <v>9.5</v>
      </c>
      <c r="R25">
        <v>27.87</v>
      </c>
      <c r="S25" s="7">
        <f>IF(I25="","",IF(I25&gt;I44,0,(I44-I25)))</f>
        <v>8.5</v>
      </c>
      <c r="T25" s="7">
        <f>IF(J25="","",IF(J25&lt;J44,0,(J25-J44)))</f>
        <v>0</v>
      </c>
      <c r="U25" s="7">
        <f>IF(K25="","",IF(K25&gt;K44,0,(K44-K25)))</f>
        <v>16</v>
      </c>
      <c r="V25" s="7" t="str">
        <f>IF(L25="","",IF(L25&lt;L44,0,(L25-L44)))</f>
        <v/>
      </c>
      <c r="W25" s="7">
        <f>IF(M25="","",IF(M25&gt;M44,0,(M44-M25)))</f>
        <v>0</v>
      </c>
      <c r="X25" s="7">
        <f>IF(N25="","",IF(N25&lt;N44,0,(N25-N44)))</f>
        <v>0.16669999999999996</v>
      </c>
      <c r="Y25" s="7">
        <f>IF(O25="","",IF(O25&lt;O44,0,(O25-O44)))</f>
        <v>0</v>
      </c>
      <c r="Z25" s="7" t="str">
        <f>IF(P25="","",IF(P25&lt;P44,0,(P25-P44)))</f>
        <v/>
      </c>
      <c r="AA25" s="7">
        <f>IF(Q25="","",IF(Q25&gt;Q44,0,(Q44-Q25)))</f>
        <v>0</v>
      </c>
      <c r="AB25" s="7">
        <f>IF(R25="","",IF(R25&lt;R44,0,(R25-R44)))</f>
        <v>0</v>
      </c>
      <c r="AC25" s="7">
        <f t="shared" si="0"/>
        <v>1487500</v>
      </c>
      <c r="AD25" s="7">
        <f t="shared" si="1"/>
        <v>0</v>
      </c>
      <c r="AE25" s="7">
        <f t="shared" si="2"/>
        <v>2800000</v>
      </c>
      <c r="AF25" s="7" t="str">
        <f t="shared" si="3"/>
        <v/>
      </c>
      <c r="AG25" s="7">
        <f t="shared" si="4"/>
        <v>0</v>
      </c>
      <c r="AH25" s="7">
        <f t="shared" si="5"/>
        <v>29172.499999999993</v>
      </c>
      <c r="AI25" s="7">
        <f t="shared" si="6"/>
        <v>0</v>
      </c>
      <c r="AJ25" s="7" t="str">
        <f t="shared" si="7"/>
        <v/>
      </c>
      <c r="AK25" s="7">
        <f t="shared" si="8"/>
        <v>0</v>
      </c>
      <c r="AL25" s="7">
        <f t="shared" si="9"/>
        <v>0</v>
      </c>
      <c r="AM25" s="8">
        <f t="shared" ref="AM25:AV25" si="25">IF(AC25&lt;&gt;"",AC25/AC44,"")</f>
        <v>1.1640221333263414E-2</v>
      </c>
      <c r="AN25" s="8">
        <f t="shared" si="25"/>
        <v>0</v>
      </c>
      <c r="AO25" s="8">
        <f t="shared" si="25"/>
        <v>0.95303332638413196</v>
      </c>
      <c r="AP25" s="8" t="str">
        <f t="shared" si="25"/>
        <v/>
      </c>
      <c r="AQ25" s="8">
        <f t="shared" si="25"/>
        <v>0</v>
      </c>
      <c r="AR25" s="8">
        <f t="shared" si="25"/>
        <v>2.4164110562726392E-2</v>
      </c>
      <c r="AS25" s="8">
        <f t="shared" si="25"/>
        <v>0</v>
      </c>
      <c r="AT25" s="8" t="str">
        <f t="shared" si="25"/>
        <v/>
      </c>
      <c r="AU25" s="8">
        <f t="shared" si="25"/>
        <v>0</v>
      </c>
      <c r="AV25" s="8">
        <f t="shared" si="25"/>
        <v>0</v>
      </c>
      <c r="AW25" s="9">
        <f>(IF(AM25="",0,D60*C65*AM25))+(IF(AN25="",0,D60*D65*AN25))+(IF(AO25="",0,D60*E65*AO25))+(IF(AP25="",0,D60*F65*AP25))+(IF(AQ25="",0,D60*G65*AQ25))+(IF(AR25="",0,D60*H65*AR25))+(IF(AS25="",0,D60*I65*AS25))+(IF(AT25="",0,D60*J65*AT25))+(IF(AU25="",0,D60*K65*AU25))+(IF(AV25="",0,D60*L65*AV25))</f>
        <v>5042428982.5497684</v>
      </c>
      <c r="AX25" s="9">
        <f t="shared" si="11"/>
        <v>4884150675.3188143</v>
      </c>
    </row>
    <row r="26" spans="1:50" x14ac:dyDescent="0.25">
      <c r="A26" t="s">
        <v>16</v>
      </c>
      <c r="B26" t="s">
        <v>34</v>
      </c>
      <c r="C26" t="s">
        <v>50</v>
      </c>
      <c r="D26">
        <v>5309097603.7864494</v>
      </c>
      <c r="E26">
        <v>5869990</v>
      </c>
      <c r="F26">
        <v>0.12302772286698591</v>
      </c>
      <c r="G26">
        <v>3023841</v>
      </c>
      <c r="H26">
        <v>5299485</v>
      </c>
      <c r="I26">
        <v>26.850300000000001</v>
      </c>
      <c r="J26">
        <v>0.26800000000000002</v>
      </c>
      <c r="K26">
        <v>59.405299999999997</v>
      </c>
      <c r="L26">
        <v>0.54239999999999999</v>
      </c>
      <c r="M26">
        <v>8.8251000000000008</v>
      </c>
      <c r="N26">
        <v>0.35320000000000001</v>
      </c>
      <c r="O26">
        <v>0.2031</v>
      </c>
      <c r="P26">
        <v>0.1026</v>
      </c>
      <c r="Q26">
        <v>7.26</v>
      </c>
      <c r="R26">
        <v>86.2</v>
      </c>
      <c r="S26" s="7">
        <f>IF(I26="","",IF(I26&gt;I44,0,(I44-I26)))</f>
        <v>3.1496999999999993</v>
      </c>
      <c r="T26" s="7">
        <f>IF(J26="","",IF(J26&lt;J44,0,(J26-J44)))</f>
        <v>0</v>
      </c>
      <c r="U26" s="7">
        <f>IF(K26="","",IF(K26&gt;K44,0,(K44-K26)))</f>
        <v>0</v>
      </c>
      <c r="V26" s="7">
        <f>IF(L26="","",IF(L26&lt;L44,0,(L26-L44)))</f>
        <v>4.2399999999999993E-2</v>
      </c>
      <c r="W26" s="7">
        <f>IF(M26="","",IF(M26&gt;M44,0,(M44-M26)))</f>
        <v>0</v>
      </c>
      <c r="X26" s="7">
        <f>IF(N26="","",IF(N26&lt;N44,0,(N26-N44)))</f>
        <v>0</v>
      </c>
      <c r="Y26" s="7">
        <f>IF(O26="","",IF(O26&lt;O44,0,(O26-O44)))</f>
        <v>0</v>
      </c>
      <c r="Z26" s="7">
        <f>IF(P26="","",IF(P26&lt;P44,0,(P26-P44)))</f>
        <v>0</v>
      </c>
      <c r="AA26" s="7">
        <f>IF(Q26="","",IF(Q26&gt;Q44,0,(Q44-Q26)))</f>
        <v>0</v>
      </c>
      <c r="AB26" s="7">
        <f>IF(R26="","",IF(R26&lt;R44,0,(R26-R44)))</f>
        <v>23.89</v>
      </c>
      <c r="AC26" s="7">
        <f t="shared" si="0"/>
        <v>18488707.502999995</v>
      </c>
      <c r="AD26" s="7">
        <f t="shared" si="1"/>
        <v>0</v>
      </c>
      <c r="AE26" s="7">
        <f t="shared" si="2"/>
        <v>0</v>
      </c>
      <c r="AF26" s="7">
        <f t="shared" si="3"/>
        <v>248887.57599999997</v>
      </c>
      <c r="AG26" s="7">
        <f t="shared" si="4"/>
        <v>0</v>
      </c>
      <c r="AH26" s="7">
        <f t="shared" si="5"/>
        <v>0</v>
      </c>
      <c r="AI26" s="7">
        <f t="shared" si="6"/>
        <v>0</v>
      </c>
      <c r="AJ26" s="7">
        <f t="shared" si="7"/>
        <v>0</v>
      </c>
      <c r="AK26" s="7">
        <f t="shared" si="8"/>
        <v>0</v>
      </c>
      <c r="AL26" s="7">
        <f t="shared" si="9"/>
        <v>126604696.65000001</v>
      </c>
      <c r="AM26" s="8">
        <f t="shared" ref="AM26:AV26" si="26">IF(AC26&lt;&gt;"",AC26/AC44,"")</f>
        <v>0.14468077142916835</v>
      </c>
      <c r="AN26" s="8">
        <f t="shared" si="26"/>
        <v>0</v>
      </c>
      <c r="AO26" s="8">
        <f t="shared" si="26"/>
        <v>0</v>
      </c>
      <c r="AP26" s="8">
        <f t="shared" si="26"/>
        <v>0.10759507672143222</v>
      </c>
      <c r="AQ26" s="8">
        <f t="shared" si="26"/>
        <v>0</v>
      </c>
      <c r="AR26" s="8">
        <f t="shared" si="26"/>
        <v>0</v>
      </c>
      <c r="AS26" s="8">
        <f t="shared" si="26"/>
        <v>0</v>
      </c>
      <c r="AT26" s="8">
        <f t="shared" si="26"/>
        <v>0</v>
      </c>
      <c r="AU26" s="8">
        <f t="shared" si="26"/>
        <v>0</v>
      </c>
      <c r="AV26" s="8">
        <f t="shared" si="26"/>
        <v>0.23801243141315692</v>
      </c>
      <c r="AW26" s="9">
        <f>(IF(AM26="",0,D60*C65*AM26))+(IF(AN26="",0,D60*D65*AN26))+(IF(AO26="",0,D60*E65*AO26))+(IF(AP26="",0,D60*F65*AP26))+(IF(AQ26="",0,D60*G65*AQ26))+(IF(AR26="",0,D60*H65*AR26))+(IF(AS26="",0,D60*I65*AS26))+(IF(AT26="",0,D60*J65*AT26))+(IF(AU26="",0,D60*K65*AU26))+(IF(AV26="",0,D60*L65*AV26))</f>
        <v>3804525980.5136046</v>
      </c>
      <c r="AX26" s="9">
        <f t="shared" si="11"/>
        <v>-1504571623.2728448</v>
      </c>
    </row>
    <row r="27" spans="1:50" x14ac:dyDescent="0.25">
      <c r="A27" t="s">
        <v>17</v>
      </c>
      <c r="B27" t="s">
        <v>34</v>
      </c>
      <c r="C27" t="s">
        <v>51</v>
      </c>
      <c r="D27">
        <v>99491030.582968116</v>
      </c>
      <c r="E27">
        <v>110002</v>
      </c>
      <c r="F27">
        <v>2.3055057284278491E-3</v>
      </c>
      <c r="G27">
        <v>58354</v>
      </c>
      <c r="H27">
        <v>99437</v>
      </c>
      <c r="Q27">
        <v>11.79</v>
      </c>
      <c r="R27">
        <v>54.31</v>
      </c>
      <c r="S27" s="7" t="str">
        <f>IF(I27="","",IF(I27&gt;I44,0,(I44-I27)))</f>
        <v/>
      </c>
      <c r="T27" s="7" t="str">
        <f>IF(J27="","",IF(J27&lt;J44,0,(J27-J44)))</f>
        <v/>
      </c>
      <c r="U27" s="7" t="str">
        <f>IF(K27="","",IF(K27&gt;K44,0,(K44-K27)))</f>
        <v/>
      </c>
      <c r="V27" s="7" t="str">
        <f>IF(L27="","",IF(L27&lt;L44,0,(L27-L44)))</f>
        <v/>
      </c>
      <c r="W27" s="7" t="str">
        <f>IF(M27="","",IF(M27&gt;M44,0,(M44-M27)))</f>
        <v/>
      </c>
      <c r="X27" s="7" t="str">
        <f>IF(N27="","",IF(N27&lt;N44,0,(N27-N44)))</f>
        <v/>
      </c>
      <c r="Y27" s="7" t="str">
        <f>IF(O27="","",IF(O27&lt;O44,0,(O27-O44)))</f>
        <v/>
      </c>
      <c r="Z27" s="7" t="str">
        <f>IF(P27="","",IF(P27&lt;P44,0,(P27-P44)))</f>
        <v/>
      </c>
      <c r="AA27" s="7">
        <f>IF(Q27="","",IF(Q27&gt;Q44,0,(Q44-Q27)))</f>
        <v>0</v>
      </c>
      <c r="AB27" s="7">
        <f>IF(R27="","",IF(R27&lt;R44,0,(R27-R44)))</f>
        <v>0</v>
      </c>
      <c r="AC27" s="7" t="str">
        <f t="shared" si="0"/>
        <v/>
      </c>
      <c r="AD27" s="7" t="str">
        <f t="shared" si="1"/>
        <v/>
      </c>
      <c r="AE27" s="7" t="str">
        <f t="shared" si="2"/>
        <v/>
      </c>
      <c r="AF27" s="7" t="str">
        <f t="shared" si="3"/>
        <v/>
      </c>
      <c r="AG27" s="7" t="str">
        <f t="shared" si="4"/>
        <v/>
      </c>
      <c r="AH27" s="7" t="str">
        <f t="shared" si="5"/>
        <v/>
      </c>
      <c r="AI27" s="7" t="str">
        <f t="shared" si="6"/>
        <v/>
      </c>
      <c r="AJ27" s="7" t="str">
        <f t="shared" si="7"/>
        <v/>
      </c>
      <c r="AK27" s="7">
        <f t="shared" si="8"/>
        <v>0</v>
      </c>
      <c r="AL27" s="7">
        <f t="shared" si="9"/>
        <v>0</v>
      </c>
      <c r="AM27" s="8" t="str">
        <f t="shared" ref="AM27:AV27" si="27">IF(AC27&lt;&gt;"",AC27/AC44,"")</f>
        <v/>
      </c>
      <c r="AN27" s="8" t="str">
        <f t="shared" si="27"/>
        <v/>
      </c>
      <c r="AO27" s="8" t="str">
        <f t="shared" si="27"/>
        <v/>
      </c>
      <c r="AP27" s="8" t="str">
        <f t="shared" si="27"/>
        <v/>
      </c>
      <c r="AQ27" s="8" t="str">
        <f t="shared" si="27"/>
        <v/>
      </c>
      <c r="AR27" s="8" t="str">
        <f t="shared" si="27"/>
        <v/>
      </c>
      <c r="AS27" s="8" t="str">
        <f t="shared" si="27"/>
        <v/>
      </c>
      <c r="AT27" s="8" t="str">
        <f t="shared" si="27"/>
        <v/>
      </c>
      <c r="AU27" s="8">
        <f t="shared" si="27"/>
        <v>0</v>
      </c>
      <c r="AV27" s="8">
        <f t="shared" si="27"/>
        <v>0</v>
      </c>
      <c r="AW27" s="9">
        <f>(IF(AM27="",0,D60*C65*AM27))+(IF(AN27="",0,D60*D65*AN27))+(IF(AO27="",0,D60*E65*AO27))+(IF(AP27="",0,D60*F65*AP27))+(IF(AQ27="",0,D60*G65*AQ27))+(IF(AR27="",0,D60*H65*AR27))+(IF(AS27="",0,D60*I65*AS27))+(IF(AT27="",0,D60*J65*AT27))+(IF(AU27="",0,D60*K65*AU27))+(IF(AV27="",0,D60*L65*AV27))</f>
        <v>0</v>
      </c>
      <c r="AX27" s="9">
        <f t="shared" si="11"/>
        <v>-99491030.582968116</v>
      </c>
    </row>
    <row r="28" spans="1:50" x14ac:dyDescent="0.25">
      <c r="A28" t="s">
        <v>18</v>
      </c>
      <c r="B28" t="s">
        <v>34</v>
      </c>
      <c r="C28" t="s">
        <v>52</v>
      </c>
      <c r="D28">
        <v>51926138.141391657</v>
      </c>
      <c r="E28">
        <v>57412</v>
      </c>
      <c r="F28">
        <v>1.2032844391965569E-3</v>
      </c>
      <c r="G28">
        <v>29177</v>
      </c>
      <c r="H28">
        <v>50414</v>
      </c>
      <c r="I28">
        <v>40.428600000000003</v>
      </c>
      <c r="J28">
        <v>0.1111</v>
      </c>
      <c r="K28">
        <v>96.6</v>
      </c>
      <c r="L28">
        <v>0.8</v>
      </c>
      <c r="M28">
        <v>8.9285999999999994</v>
      </c>
      <c r="N28">
        <v>0.33329999999999999</v>
      </c>
      <c r="O28">
        <v>0.33329999999999999</v>
      </c>
      <c r="P28">
        <v>1</v>
      </c>
      <c r="Q28">
        <v>3.41</v>
      </c>
      <c r="R28">
        <v>79.34</v>
      </c>
      <c r="S28" s="7">
        <f>IF(I28="","",IF(I28&gt;I44,0,(I44-I28)))</f>
        <v>0</v>
      </c>
      <c r="T28" s="7">
        <f>IF(J28="","",IF(J28&lt;J44,0,(J28-J44)))</f>
        <v>0</v>
      </c>
      <c r="U28" s="7">
        <f>IF(K28="","",IF(K28&gt;K44,0,(K44-K28)))</f>
        <v>0</v>
      </c>
      <c r="V28" s="7">
        <f>IF(L28="","",IF(L28&lt;L44,0,(L28-L44)))</f>
        <v>0.30000000000000004</v>
      </c>
      <c r="W28" s="7">
        <f>IF(M28="","",IF(M28&gt;M44,0,(M44-M28)))</f>
        <v>0</v>
      </c>
      <c r="X28" s="7">
        <f>IF(N28="","",IF(N28&lt;N44,0,(N28-N44)))</f>
        <v>0</v>
      </c>
      <c r="Y28" s="7">
        <f>IF(O28="","",IF(O28&lt;O44,0,(O28-O44)))</f>
        <v>0.11329999999999998</v>
      </c>
      <c r="Z28" s="7">
        <f>IF(P28="","",IF(P28&lt;P44,0,(P28-P44)))</f>
        <v>0.7</v>
      </c>
      <c r="AA28" s="7">
        <f>IF(Q28="","",IF(Q28&gt;Q44,0,(Q44-Q28)))</f>
        <v>2.9299999999999997</v>
      </c>
      <c r="AB28" s="7">
        <f>IF(R28="","",IF(R28&lt;R44,0,(R28-R44)))</f>
        <v>17.03</v>
      </c>
      <c r="AC28" s="7">
        <f t="shared" si="0"/>
        <v>0</v>
      </c>
      <c r="AD28" s="7">
        <f t="shared" si="1"/>
        <v>0</v>
      </c>
      <c r="AE28" s="7">
        <f t="shared" si="2"/>
        <v>0</v>
      </c>
      <c r="AF28" s="7">
        <f t="shared" si="3"/>
        <v>17223.600000000002</v>
      </c>
      <c r="AG28" s="7">
        <f t="shared" si="4"/>
        <v>0</v>
      </c>
      <c r="AH28" s="7">
        <f t="shared" si="5"/>
        <v>0</v>
      </c>
      <c r="AI28" s="7">
        <f t="shared" si="6"/>
        <v>6504.7795999999989</v>
      </c>
      <c r="AJ28" s="7">
        <f t="shared" si="7"/>
        <v>40188.399999999994</v>
      </c>
      <c r="AK28" s="7">
        <f t="shared" si="8"/>
        <v>85488.609999999986</v>
      </c>
      <c r="AL28" s="7">
        <f t="shared" si="9"/>
        <v>858550.42</v>
      </c>
      <c r="AM28" s="8">
        <f t="shared" ref="AM28:AV28" si="28">IF(AC28&lt;&gt;"",AC28/AC44,"")</f>
        <v>0</v>
      </c>
      <c r="AN28" s="8">
        <f t="shared" si="28"/>
        <v>0</v>
      </c>
      <c r="AO28" s="8">
        <f t="shared" si="28"/>
        <v>0</v>
      </c>
      <c r="AP28" s="8">
        <f t="shared" si="28"/>
        <v>7.4458299333481403E-3</v>
      </c>
      <c r="AQ28" s="8">
        <f t="shared" si="28"/>
        <v>0</v>
      </c>
      <c r="AR28" s="8">
        <f t="shared" si="28"/>
        <v>0</v>
      </c>
      <c r="AS28" s="8">
        <f t="shared" si="28"/>
        <v>2.6570391279989065E-3</v>
      </c>
      <c r="AT28" s="8">
        <f t="shared" si="28"/>
        <v>9.8515229615651762E-3</v>
      </c>
      <c r="AU28" s="8">
        <f t="shared" si="28"/>
        <v>7.0866552563057872E-3</v>
      </c>
      <c r="AV28" s="8">
        <f t="shared" si="28"/>
        <v>1.6140449632757528E-3</v>
      </c>
      <c r="AW28" s="9">
        <f>(IF(AM28="",0,D60*C65*AM28))+(IF(AN28="",0,D60*D65*AN28))+(IF(AO28="",0,D60*E65*AO28))+(IF(AP28="",0,D60*F65*AP28))+(IF(AQ28="",0,D60*G65*AQ28))+(IF(AR28="",0,D60*H65*AR28))+(IF(AS28="",0,D60*I65*AS28))+(IF(AT28="",0,D60*J65*AT28))+(IF(AU28="",0,D60*K65*AU28))+(IF(AV28="",0,D60*L65*AV28))</f>
        <v>83208826.685841754</v>
      </c>
      <c r="AX28" s="9">
        <f t="shared" si="11"/>
        <v>31282688.544450097</v>
      </c>
    </row>
    <row r="29" spans="1:50" x14ac:dyDescent="0.25">
      <c r="A29" t="s">
        <v>19</v>
      </c>
      <c r="B29" t="s">
        <v>34</v>
      </c>
      <c r="C29" t="s">
        <v>53</v>
      </c>
      <c r="D29">
        <v>293945.42771462922</v>
      </c>
      <c r="E29">
        <v>325</v>
      </c>
      <c r="F29">
        <v>6.8115976231254952E-6</v>
      </c>
      <c r="G29">
        <v>203</v>
      </c>
      <c r="H29">
        <v>279</v>
      </c>
      <c r="R29">
        <v>0</v>
      </c>
      <c r="S29" s="7" t="str">
        <f>IF(I29="","",IF(I29&gt;I44,0,(I44-I29)))</f>
        <v/>
      </c>
      <c r="T29" s="7" t="str">
        <f>IF(J29="","",IF(J29&lt;J44,0,(J29-J44)))</f>
        <v/>
      </c>
      <c r="U29" s="7" t="str">
        <f>IF(K29="","",IF(K29&gt;K44,0,(K44-K29)))</f>
        <v/>
      </c>
      <c r="V29" s="7" t="str">
        <f>IF(L29="","",IF(L29&lt;L44,0,(L29-L44)))</f>
        <v/>
      </c>
      <c r="W29" s="7" t="str">
        <f>IF(M29="","",IF(M29&gt;M44,0,(M44-M29)))</f>
        <v/>
      </c>
      <c r="X29" s="7" t="str">
        <f>IF(N29="","",IF(N29&lt;N44,0,(N29-N44)))</f>
        <v/>
      </c>
      <c r="Y29" s="7" t="str">
        <f>IF(O29="","",IF(O29&lt;O44,0,(O29-O44)))</f>
        <v/>
      </c>
      <c r="Z29" s="7" t="str">
        <f>IF(P29="","",IF(P29&lt;P44,0,(P29-P44)))</f>
        <v/>
      </c>
      <c r="AA29" s="7" t="str">
        <f>IF(Q29="","",IF(Q29&gt;Q44,0,(Q44-Q29)))</f>
        <v/>
      </c>
      <c r="AB29" s="7">
        <f>IF(R29="","",IF(R29&lt;R44,0,(R29-R44)))</f>
        <v>0</v>
      </c>
      <c r="AC29" s="7" t="str">
        <f t="shared" si="0"/>
        <v/>
      </c>
      <c r="AD29" s="7" t="str">
        <f t="shared" si="1"/>
        <v/>
      </c>
      <c r="AE29" s="7" t="str">
        <f t="shared" si="2"/>
        <v/>
      </c>
      <c r="AF29" s="7" t="str">
        <f t="shared" si="3"/>
        <v/>
      </c>
      <c r="AG29" s="7" t="str">
        <f t="shared" si="4"/>
        <v/>
      </c>
      <c r="AH29" s="7" t="str">
        <f t="shared" si="5"/>
        <v/>
      </c>
      <c r="AI29" s="7" t="str">
        <f t="shared" si="6"/>
        <v/>
      </c>
      <c r="AJ29" s="7" t="str">
        <f t="shared" si="7"/>
        <v/>
      </c>
      <c r="AK29" s="7" t="str">
        <f t="shared" si="8"/>
        <v/>
      </c>
      <c r="AL29" s="7">
        <f t="shared" si="9"/>
        <v>0</v>
      </c>
      <c r="AM29" s="8" t="str">
        <f t="shared" ref="AM29:AV29" si="29">IF(AC29&lt;&gt;"",AC29/AC44,"")</f>
        <v/>
      </c>
      <c r="AN29" s="8" t="str">
        <f t="shared" si="29"/>
        <v/>
      </c>
      <c r="AO29" s="8" t="str">
        <f t="shared" si="29"/>
        <v/>
      </c>
      <c r="AP29" s="8" t="str">
        <f t="shared" si="29"/>
        <v/>
      </c>
      <c r="AQ29" s="8" t="str">
        <f t="shared" si="29"/>
        <v/>
      </c>
      <c r="AR29" s="8" t="str">
        <f t="shared" si="29"/>
        <v/>
      </c>
      <c r="AS29" s="8" t="str">
        <f t="shared" si="29"/>
        <v/>
      </c>
      <c r="AT29" s="8" t="str">
        <f t="shared" si="29"/>
        <v/>
      </c>
      <c r="AU29" s="8" t="str">
        <f t="shared" si="29"/>
        <v/>
      </c>
      <c r="AV29" s="8">
        <f t="shared" si="29"/>
        <v>0</v>
      </c>
      <c r="AW29" s="9">
        <f>(IF(AM29="",0,D60*C65*AM29))+(IF(AN29="",0,D60*D65*AN29))+(IF(AO29="",0,D60*E65*AO29))+(IF(AP29="",0,D60*F65*AP29))+(IF(AQ29="",0,D60*G65*AQ29))+(IF(AR29="",0,D60*H65*AR29))+(IF(AS29="",0,D60*I65*AS29))+(IF(AT29="",0,D60*J65*AT29))+(IF(AU29="",0,D60*K65*AU29))+(IF(AV29="",0,D60*L65*AV29))</f>
        <v>0</v>
      </c>
      <c r="AX29" s="9">
        <f t="shared" si="11"/>
        <v>-293945.42771462922</v>
      </c>
    </row>
    <row r="30" spans="1:50" x14ac:dyDescent="0.25">
      <c r="A30" t="s">
        <v>20</v>
      </c>
      <c r="B30" t="s">
        <v>34</v>
      </c>
      <c r="C30" t="s">
        <v>54</v>
      </c>
      <c r="D30">
        <v>97272420.939325079</v>
      </c>
      <c r="E30">
        <v>107549</v>
      </c>
      <c r="F30">
        <v>2.2540938854446889E-3</v>
      </c>
      <c r="G30">
        <v>56792</v>
      </c>
      <c r="H30">
        <v>95732</v>
      </c>
      <c r="I30">
        <v>31.076899999999998</v>
      </c>
      <c r="J30">
        <v>0.6</v>
      </c>
      <c r="K30">
        <v>79.666700000000006</v>
      </c>
      <c r="L30">
        <v>0.55559999999999998</v>
      </c>
      <c r="M30">
        <v>10.571400000000001</v>
      </c>
      <c r="N30">
        <v>0.8</v>
      </c>
      <c r="O30">
        <v>0.30769999999999997</v>
      </c>
      <c r="P30">
        <v>0</v>
      </c>
      <c r="Q30">
        <v>13.74</v>
      </c>
      <c r="R30">
        <v>55.36</v>
      </c>
      <c r="S30" s="7">
        <f>IF(I30="","",IF(I30&gt;I44,0,(I44-I30)))</f>
        <v>0</v>
      </c>
      <c r="T30" s="7">
        <f>IF(J30="","",IF(J30&lt;J44,0,(J30-J44)))</f>
        <v>9.9999999999999978E-2</v>
      </c>
      <c r="U30" s="7">
        <f>IF(K30="","",IF(K30&gt;K44,0,(K44-K30)))</f>
        <v>0</v>
      </c>
      <c r="V30" s="7">
        <f>IF(L30="","",IF(L30&lt;L44,0,(L30-L44)))</f>
        <v>5.5599999999999983E-2</v>
      </c>
      <c r="W30" s="7">
        <f>IF(M30="","",IF(M30&gt;M44,0,(M44-M30)))</f>
        <v>0</v>
      </c>
      <c r="X30" s="7">
        <f>IF(N30="","",IF(N30&lt;N44,0,(N30-N44)))</f>
        <v>0.30000000000000004</v>
      </c>
      <c r="Y30" s="7">
        <f>IF(O30="","",IF(O30&lt;O44,0,(O30-O44)))</f>
        <v>8.7699999999999972E-2</v>
      </c>
      <c r="Z30" s="7">
        <f>IF(P30="","",IF(P30&lt;P44,0,(P30-P44)))</f>
        <v>0</v>
      </c>
      <c r="AA30" s="7">
        <f>IF(Q30="","",IF(Q30&gt;Q44,0,(Q44-Q30)))</f>
        <v>0</v>
      </c>
      <c r="AB30" s="7">
        <f>IF(R30="","",IF(R30&lt;R44,0,(R30-R44)))</f>
        <v>0</v>
      </c>
      <c r="AC30" s="7">
        <f t="shared" si="0"/>
        <v>0</v>
      </c>
      <c r="AD30" s="7">
        <f t="shared" si="1"/>
        <v>10754.899999999998</v>
      </c>
      <c r="AE30" s="7">
        <f t="shared" si="2"/>
        <v>0</v>
      </c>
      <c r="AF30" s="7">
        <f t="shared" si="3"/>
        <v>5979.7243999999982</v>
      </c>
      <c r="AG30" s="7">
        <f t="shared" si="4"/>
        <v>0</v>
      </c>
      <c r="AH30" s="7">
        <f t="shared" si="5"/>
        <v>32264.700000000004</v>
      </c>
      <c r="AI30" s="7">
        <f t="shared" si="6"/>
        <v>9432.0472999999965</v>
      </c>
      <c r="AJ30" s="7">
        <f t="shared" si="7"/>
        <v>0</v>
      </c>
      <c r="AK30" s="7">
        <f t="shared" si="8"/>
        <v>0</v>
      </c>
      <c r="AL30" s="7">
        <f t="shared" si="9"/>
        <v>0</v>
      </c>
      <c r="AM30" s="8">
        <f t="shared" ref="AM30:AV30" si="30">IF(AC30&lt;&gt;"",AC30/AC44,"")</f>
        <v>0</v>
      </c>
      <c r="AN30" s="8">
        <f t="shared" si="30"/>
        <v>0.31740349427458386</v>
      </c>
      <c r="AO30" s="8">
        <f t="shared" si="30"/>
        <v>0</v>
      </c>
      <c r="AP30" s="8">
        <f t="shared" si="30"/>
        <v>2.5850583461466958E-3</v>
      </c>
      <c r="AQ30" s="8">
        <f t="shared" si="30"/>
        <v>0</v>
      </c>
      <c r="AR30" s="8">
        <f t="shared" si="30"/>
        <v>2.6725435875334595E-2</v>
      </c>
      <c r="AS30" s="8">
        <f t="shared" si="30"/>
        <v>3.8527544781434926E-3</v>
      </c>
      <c r="AT30" s="8">
        <f t="shared" si="30"/>
        <v>0</v>
      </c>
      <c r="AU30" s="8">
        <f t="shared" si="30"/>
        <v>0</v>
      </c>
      <c r="AV30" s="8">
        <f t="shared" si="30"/>
        <v>0</v>
      </c>
      <c r="AW30" s="9">
        <f>(IF(AM30="",0,D60*C65*AM30))+(IF(AN30="",0,D60*D65*AN30))+(IF(AO30="",0,D60*E65*AO30))+(IF(AP30="",0,D60*F65*AP30))+(IF(AQ30="",0,D60*G65*AQ30))+(IF(AR30="",0,D60*H65*AR30))+(IF(AS30="",0,D60*I65*AS30))+(IF(AT30="",0,D60*J65*AT30))+(IF(AU30="",0,D60*K65*AU30))+(IF(AV30="",0,D60*L65*AV30))</f>
        <v>2808855945.9786129</v>
      </c>
      <c r="AX30" s="9">
        <f t="shared" si="11"/>
        <v>2711583525.039288</v>
      </c>
    </row>
    <row r="31" spans="1:50" x14ac:dyDescent="0.25">
      <c r="A31" t="s">
        <v>21</v>
      </c>
      <c r="B31" t="s">
        <v>33</v>
      </c>
      <c r="C31" t="s">
        <v>55</v>
      </c>
      <c r="D31">
        <v>242397348.61565199</v>
      </c>
      <c r="E31">
        <v>268006</v>
      </c>
      <c r="F31">
        <v>5.6170739464103739E-3</v>
      </c>
      <c r="G31">
        <v>78799</v>
      </c>
      <c r="H31">
        <v>195059</v>
      </c>
      <c r="I31">
        <v>138</v>
      </c>
      <c r="J31">
        <v>0</v>
      </c>
      <c r="L31">
        <v>1</v>
      </c>
      <c r="M31">
        <v>15.857100000000001</v>
      </c>
      <c r="N31">
        <v>0</v>
      </c>
      <c r="O31">
        <v>0</v>
      </c>
      <c r="Q31">
        <v>1.24</v>
      </c>
      <c r="R31">
        <v>8.1999999999999993</v>
      </c>
      <c r="S31" s="7">
        <f>IF(I31="","",IF(I31&gt;I44,0,(I44-I31)))</f>
        <v>0</v>
      </c>
      <c r="T31" s="7">
        <f>IF(J31="","",IF(J31&lt;J44,0,(J31-J44)))</f>
        <v>0</v>
      </c>
      <c r="U31" s="7" t="str">
        <f>IF(K31="","",IF(K31&gt;K44,0,(K44-K31)))</f>
        <v/>
      </c>
      <c r="V31" s="7">
        <f>IF(L31="","",IF(L31&lt;L44,0,(L31-L44)))</f>
        <v>0.5</v>
      </c>
      <c r="W31" s="7">
        <f>IF(M31="","",IF(M31&gt;M44,0,(M44-M31)))</f>
        <v>0</v>
      </c>
      <c r="X31" s="7">
        <f>IF(N31="","",IF(N31&lt;N44,0,(N31-N44)))</f>
        <v>0</v>
      </c>
      <c r="Y31" s="7">
        <f>IF(O31="","",IF(O31&lt;O44,0,(O31-O44)))</f>
        <v>0</v>
      </c>
      <c r="Z31" s="7" t="str">
        <f>IF(P31="","",IF(P31&lt;P44,0,(P31-P44)))</f>
        <v/>
      </c>
      <c r="AA31" s="7">
        <f>IF(Q31="","",IF(Q31&gt;Q44,0,(Q44-Q31)))</f>
        <v>5.0999999999999996</v>
      </c>
      <c r="AB31" s="7">
        <f>IF(R31="","",IF(R31&lt;R44,0,(R31-R44)))</f>
        <v>0</v>
      </c>
      <c r="AC31" s="7">
        <f t="shared" si="0"/>
        <v>0</v>
      </c>
      <c r="AD31" s="7">
        <f t="shared" si="1"/>
        <v>0</v>
      </c>
      <c r="AE31" s="7" t="str">
        <f t="shared" si="2"/>
        <v/>
      </c>
      <c r="AF31" s="7">
        <f t="shared" si="3"/>
        <v>134003</v>
      </c>
      <c r="AG31" s="7">
        <f t="shared" si="4"/>
        <v>0</v>
      </c>
      <c r="AH31" s="7">
        <f t="shared" si="5"/>
        <v>0</v>
      </c>
      <c r="AI31" s="7">
        <f t="shared" si="6"/>
        <v>0</v>
      </c>
      <c r="AJ31" s="7" t="str">
        <f t="shared" si="7"/>
        <v/>
      </c>
      <c r="AK31" s="7">
        <f t="shared" si="8"/>
        <v>401874.89999999997</v>
      </c>
      <c r="AL31" s="7">
        <f t="shared" si="9"/>
        <v>0</v>
      </c>
      <c r="AM31" s="8">
        <f t="shared" ref="AM31:AV31" si="31">IF(AC31&lt;&gt;"",AC31/AC44,"")</f>
        <v>0</v>
      </c>
      <c r="AN31" s="8">
        <f t="shared" si="31"/>
        <v>0</v>
      </c>
      <c r="AO31" s="8" t="str">
        <f t="shared" si="31"/>
        <v/>
      </c>
      <c r="AP31" s="8">
        <f t="shared" si="31"/>
        <v>5.7930023256372115E-2</v>
      </c>
      <c r="AQ31" s="8">
        <f t="shared" si="31"/>
        <v>0</v>
      </c>
      <c r="AR31" s="8">
        <f t="shared" si="31"/>
        <v>0</v>
      </c>
      <c r="AS31" s="8">
        <f t="shared" si="31"/>
        <v>0</v>
      </c>
      <c r="AT31" s="8" t="str">
        <f t="shared" si="31"/>
        <v/>
      </c>
      <c r="AU31" s="8">
        <f t="shared" si="31"/>
        <v>3.3313781478753281E-2</v>
      </c>
      <c r="AV31" s="8">
        <f t="shared" si="31"/>
        <v>0</v>
      </c>
      <c r="AW31" s="9">
        <f>(IF(AM31="",0,D60*C65*AM31))+(IF(AN31="",0,D60*D65*AN31))+(IF(AO31="",0,D60*E65*AO31))+(IF(AP31="",0,D60*F65*AP31))+(IF(AQ31="",0,D60*G65*AQ31))+(IF(AR31="",0,D60*H65*AR31))+(IF(AS31="",0,D60*I65*AS31))+(IF(AT31="",0,D60*J65*AT31))+(IF(AU31="",0,D60*K65*AU31))+(IF(AV31="",0,D60*L65*AV31))</f>
        <v>334369363.39649153</v>
      </c>
      <c r="AX31" s="9">
        <f t="shared" si="11"/>
        <v>91972014.780839533</v>
      </c>
    </row>
    <row r="32" spans="1:50" x14ac:dyDescent="0.25">
      <c r="A32" t="s">
        <v>22</v>
      </c>
      <c r="B32" t="s">
        <v>33</v>
      </c>
      <c r="C32" t="s">
        <v>56</v>
      </c>
      <c r="D32">
        <v>504049479.41781712</v>
      </c>
      <c r="E32">
        <v>557301</v>
      </c>
      <c r="F32">
        <v>1.1680338975278339E-2</v>
      </c>
      <c r="G32">
        <v>210739</v>
      </c>
      <c r="H32">
        <v>450401</v>
      </c>
      <c r="I32">
        <v>153</v>
      </c>
      <c r="J32">
        <v>0</v>
      </c>
      <c r="O32">
        <v>0</v>
      </c>
      <c r="Q32">
        <v>4.1900000000000004</v>
      </c>
      <c r="R32">
        <v>13.99</v>
      </c>
      <c r="S32" s="7">
        <f>IF(I32="","",IF(I32&gt;I44,0,(I44-I32)))</f>
        <v>0</v>
      </c>
      <c r="T32" s="7">
        <f>IF(J32="","",IF(J32&lt;J44,0,(J32-J44)))</f>
        <v>0</v>
      </c>
      <c r="U32" s="7" t="str">
        <f>IF(K32="","",IF(K32&gt;K44,0,(K44-K32)))</f>
        <v/>
      </c>
      <c r="V32" s="7" t="str">
        <f>IF(L32="","",IF(L32&lt;L44,0,(L32-L44)))</f>
        <v/>
      </c>
      <c r="W32" s="7" t="str">
        <f>IF(M32="","",IF(M32&gt;M44,0,(M44-M32)))</f>
        <v/>
      </c>
      <c r="X32" s="7" t="str">
        <f>IF(N32="","",IF(N32&lt;N44,0,(N32-N44)))</f>
        <v/>
      </c>
      <c r="Y32" s="7">
        <f>IF(O32="","",IF(O32&lt;O44,0,(O32-O44)))</f>
        <v>0</v>
      </c>
      <c r="Z32" s="7" t="str">
        <f>IF(P32="","",IF(P32&lt;P44,0,(P32-P44)))</f>
        <v/>
      </c>
      <c r="AA32" s="7">
        <f>IF(Q32="","",IF(Q32&gt;Q44,0,(Q44-Q32)))</f>
        <v>2.1499999999999995</v>
      </c>
      <c r="AB32" s="7">
        <f>IF(R32="","",IF(R32&lt;R44,0,(R32-R44)))</f>
        <v>0</v>
      </c>
      <c r="AC32" s="7">
        <f t="shared" si="0"/>
        <v>0</v>
      </c>
      <c r="AD32" s="7">
        <f t="shared" si="1"/>
        <v>0</v>
      </c>
      <c r="AE32" s="7" t="str">
        <f t="shared" si="2"/>
        <v/>
      </c>
      <c r="AF32" s="7" t="str">
        <f t="shared" si="3"/>
        <v/>
      </c>
      <c r="AG32" s="7" t="str">
        <f t="shared" si="4"/>
        <v/>
      </c>
      <c r="AH32" s="7" t="str">
        <f t="shared" si="5"/>
        <v/>
      </c>
      <c r="AI32" s="7">
        <f t="shared" si="6"/>
        <v>0</v>
      </c>
      <c r="AJ32" s="7" t="str">
        <f t="shared" si="7"/>
        <v/>
      </c>
      <c r="AK32" s="7">
        <f t="shared" si="8"/>
        <v>453088.84999999986</v>
      </c>
      <c r="AL32" s="7">
        <f t="shared" si="9"/>
        <v>0</v>
      </c>
      <c r="AM32" s="8">
        <f t="shared" ref="AM32:AV32" si="32">IF(AC32&lt;&gt;"",AC32/AC44,"")</f>
        <v>0</v>
      </c>
      <c r="AN32" s="8">
        <f t="shared" si="32"/>
        <v>0</v>
      </c>
      <c r="AO32" s="8" t="str">
        <f t="shared" si="32"/>
        <v/>
      </c>
      <c r="AP32" s="8" t="str">
        <f t="shared" si="32"/>
        <v/>
      </c>
      <c r="AQ32" s="8" t="str">
        <f t="shared" si="32"/>
        <v/>
      </c>
      <c r="AR32" s="8" t="str">
        <f t="shared" si="32"/>
        <v/>
      </c>
      <c r="AS32" s="8">
        <f t="shared" si="32"/>
        <v>0</v>
      </c>
      <c r="AT32" s="8" t="str">
        <f t="shared" si="32"/>
        <v/>
      </c>
      <c r="AU32" s="8">
        <f t="shared" si="32"/>
        <v>3.7559207950931053E-2</v>
      </c>
      <c r="AV32" s="8">
        <f t="shared" si="32"/>
        <v>0</v>
      </c>
      <c r="AW32" s="9">
        <f>(IF(AM32="",0,D60*C65*AM32))+(IF(AN32="",0,D60*D65*AN32))+(IF(AO32="",0,D60*E65*AO32))+(IF(AP32="",0,D60*F65*AP32))+(IF(AQ32="",0,D60*G65*AQ32))+(IF(AR32="",0,D60*H65*AR32))+(IF(AS32="",0,D60*I65*AS32))+(IF(AT32="",0,D60*J65*AT32))+(IF(AU32="",0,D60*K65*AU32))+(IF(AV32="",0,D60*L65*AV32))</f>
        <v>81040880.984197602</v>
      </c>
      <c r="AX32" s="9">
        <f t="shared" si="11"/>
        <v>-423008598.4336195</v>
      </c>
    </row>
    <row r="33" spans="1:50" x14ac:dyDescent="0.25">
      <c r="A33" t="s">
        <v>23</v>
      </c>
      <c r="B33" t="s">
        <v>33</v>
      </c>
      <c r="C33" t="s">
        <v>57</v>
      </c>
      <c r="D33">
        <v>235958587.0774968</v>
      </c>
      <c r="E33">
        <v>260887</v>
      </c>
      <c r="F33">
        <v>5.46786852032105E-3</v>
      </c>
      <c r="G33">
        <v>90799</v>
      </c>
      <c r="H33">
        <v>195552</v>
      </c>
      <c r="I33">
        <v>35.200000000000003</v>
      </c>
      <c r="J33">
        <v>0.33329999999999999</v>
      </c>
      <c r="K33">
        <v>52.666699999999999</v>
      </c>
      <c r="L33">
        <v>0</v>
      </c>
      <c r="O33">
        <v>0</v>
      </c>
      <c r="P33">
        <v>0</v>
      </c>
      <c r="Q33">
        <v>0</v>
      </c>
      <c r="R33">
        <v>10.74</v>
      </c>
      <c r="S33" s="7">
        <f>IF(I33="","",IF(I33&gt;I44,0,(I44-I33)))</f>
        <v>0</v>
      </c>
      <c r="T33" s="7">
        <f>IF(J33="","",IF(J33&lt;J44,0,(J33-J44)))</f>
        <v>0</v>
      </c>
      <c r="U33" s="7">
        <f>IF(K33="","",IF(K33&gt;K44,0,(K44-K33)))</f>
        <v>0</v>
      </c>
      <c r="V33" s="7">
        <f>IF(L33="","",IF(L33&lt;L44,0,(L33-L44)))</f>
        <v>0</v>
      </c>
      <c r="W33" s="7" t="str">
        <f>IF(M33="","",IF(M33&gt;M44,0,(M44-M33)))</f>
        <v/>
      </c>
      <c r="X33" s="7" t="str">
        <f>IF(N33="","",IF(N33&lt;N44,0,(N33-N44)))</f>
        <v/>
      </c>
      <c r="Y33" s="7">
        <f>IF(O33="","",IF(O33&lt;O44,0,(O33-O44)))</f>
        <v>0</v>
      </c>
      <c r="Z33" s="7">
        <f>IF(P33="","",IF(P33&lt;P44,0,(P33-P44)))</f>
        <v>0</v>
      </c>
      <c r="AA33" s="7">
        <f>IF(Q33="","",IF(Q33&gt;Q44,0,(Q44-Q33)))</f>
        <v>6.34</v>
      </c>
      <c r="AB33" s="7">
        <f>IF(R33="","",IF(R33&lt;R44,0,(R33-R44)))</f>
        <v>0</v>
      </c>
      <c r="AC33" s="7">
        <f t="shared" si="0"/>
        <v>0</v>
      </c>
      <c r="AD33" s="7">
        <f t="shared" si="1"/>
        <v>0</v>
      </c>
      <c r="AE33" s="7">
        <f t="shared" si="2"/>
        <v>0</v>
      </c>
      <c r="AF33" s="7">
        <f t="shared" si="3"/>
        <v>0</v>
      </c>
      <c r="AG33" s="7" t="str">
        <f t="shared" si="4"/>
        <v/>
      </c>
      <c r="AH33" s="7" t="str">
        <f t="shared" si="5"/>
        <v/>
      </c>
      <c r="AI33" s="7">
        <f t="shared" si="6"/>
        <v>0</v>
      </c>
      <c r="AJ33" s="7">
        <f t="shared" si="7"/>
        <v>0</v>
      </c>
      <c r="AK33" s="7">
        <f t="shared" si="8"/>
        <v>575665.66</v>
      </c>
      <c r="AL33" s="7">
        <f t="shared" si="9"/>
        <v>0</v>
      </c>
      <c r="AM33" s="8">
        <f t="shared" ref="AM33:AV33" si="33">IF(AC33&lt;&gt;"",AC33/AC44,"")</f>
        <v>0</v>
      </c>
      <c r="AN33" s="8">
        <f t="shared" si="33"/>
        <v>0</v>
      </c>
      <c r="AO33" s="8">
        <f t="shared" si="33"/>
        <v>0</v>
      </c>
      <c r="AP33" s="8">
        <f t="shared" si="33"/>
        <v>0</v>
      </c>
      <c r="AQ33" s="8" t="str">
        <f t="shared" si="33"/>
        <v/>
      </c>
      <c r="AR33" s="8" t="str">
        <f t="shared" si="33"/>
        <v/>
      </c>
      <c r="AS33" s="8">
        <f t="shared" si="33"/>
        <v>0</v>
      </c>
      <c r="AT33" s="8">
        <f t="shared" si="33"/>
        <v>0</v>
      </c>
      <c r="AU33" s="8">
        <f t="shared" si="33"/>
        <v>4.772032292154172E-2</v>
      </c>
      <c r="AV33" s="8">
        <f t="shared" si="33"/>
        <v>0</v>
      </c>
      <c r="AW33" s="9">
        <f>(IF(AM33="",0,D60*C65*AM33))+(IF(AN33="",0,D60*D65*AN33))+(IF(AO33="",0,D60*E65*AO33))+(IF(AP33="",0,D60*F65*AP33))+(IF(AQ33="",0,D60*G65*AQ33))+(IF(AR33="",0,D60*H65*AR33))+(IF(AS33="",0,D60*I65*AS33))+(IF(AT33="",0,D60*J65*AT33))+(IF(AU33="",0,D60*K65*AU33))+(IF(AV33="",0,D60*L65*AV33))</f>
        <v>102965350.47982217</v>
      </c>
      <c r="AX33" s="9">
        <f t="shared" si="11"/>
        <v>-132993236.59767462</v>
      </c>
    </row>
    <row r="34" spans="1:50" x14ac:dyDescent="0.25">
      <c r="A34" t="s">
        <v>24</v>
      </c>
      <c r="B34" t="s">
        <v>33</v>
      </c>
      <c r="C34" t="s">
        <v>58</v>
      </c>
      <c r="D34">
        <v>336492445.59324938</v>
      </c>
      <c r="E34">
        <v>372042</v>
      </c>
      <c r="F34">
        <v>7.797539701239556E-3</v>
      </c>
      <c r="G34">
        <v>163588</v>
      </c>
      <c r="H34">
        <v>316398</v>
      </c>
      <c r="I34">
        <v>6.8333000000000004</v>
      </c>
      <c r="J34">
        <v>0.16669999999999999</v>
      </c>
      <c r="K34">
        <v>92.3</v>
      </c>
      <c r="L34">
        <v>0.625</v>
      </c>
      <c r="M34">
        <v>9.8810000000000002</v>
      </c>
      <c r="N34">
        <v>0.5</v>
      </c>
      <c r="O34">
        <v>0.30769999999999997</v>
      </c>
      <c r="P34">
        <v>0.5</v>
      </c>
      <c r="Q34">
        <v>1.2</v>
      </c>
      <c r="R34">
        <v>24.34</v>
      </c>
      <c r="S34" s="7">
        <f>IF(I34="","",IF(I34&gt;I44,0,(I44-I34)))</f>
        <v>23.166699999999999</v>
      </c>
      <c r="T34" s="7">
        <f>IF(J34="","",IF(J34&lt;J44,0,(J34-J44)))</f>
        <v>0</v>
      </c>
      <c r="U34" s="7">
        <f>IF(K34="","",IF(K34&gt;K44,0,(K44-K34)))</f>
        <v>0</v>
      </c>
      <c r="V34" s="7">
        <f>IF(L34="","",IF(L34&lt;L44,0,(L34-L44)))</f>
        <v>0.125</v>
      </c>
      <c r="W34" s="7">
        <f>IF(M34="","",IF(M34&gt;M44,0,(M44-M34)))</f>
        <v>0</v>
      </c>
      <c r="X34" s="7">
        <f>IF(N34="","",IF(N34&lt;N44,0,(N34-N44)))</f>
        <v>0</v>
      </c>
      <c r="Y34" s="7">
        <f>IF(O34="","",IF(O34&lt;O44,0,(O34-O44)))</f>
        <v>8.7699999999999972E-2</v>
      </c>
      <c r="Z34" s="7">
        <f>IF(P34="","",IF(P34&lt;P44,0,(P34-P44)))</f>
        <v>0.2</v>
      </c>
      <c r="AA34" s="7">
        <f>IF(Q34="","",IF(Q34&gt;Q44,0,(Q44-Q34)))</f>
        <v>5.14</v>
      </c>
      <c r="AB34" s="7">
        <f>IF(R34="","",IF(R34&lt;R44,0,(R34-R44)))</f>
        <v>0</v>
      </c>
      <c r="AC34" s="7">
        <f t="shared" si="0"/>
        <v>8618985.4013999999</v>
      </c>
      <c r="AD34" s="7">
        <f t="shared" si="1"/>
        <v>0</v>
      </c>
      <c r="AE34" s="7">
        <f t="shared" si="2"/>
        <v>0</v>
      </c>
      <c r="AF34" s="7">
        <f t="shared" si="3"/>
        <v>46505.25</v>
      </c>
      <c r="AG34" s="7">
        <f t="shared" si="4"/>
        <v>0</v>
      </c>
      <c r="AH34" s="7">
        <f t="shared" si="5"/>
        <v>0</v>
      </c>
      <c r="AI34" s="7">
        <f t="shared" si="6"/>
        <v>32628.083399999989</v>
      </c>
      <c r="AJ34" s="7">
        <f t="shared" si="7"/>
        <v>74408.400000000009</v>
      </c>
      <c r="AK34" s="7">
        <f t="shared" si="8"/>
        <v>840842.32</v>
      </c>
      <c r="AL34" s="7">
        <f t="shared" si="9"/>
        <v>0</v>
      </c>
      <c r="AM34" s="8">
        <f t="shared" ref="AM34:AV34" si="34">IF(AC34&lt;&gt;"",AC34/AC44,"")</f>
        <v>6.7446653943167872E-2</v>
      </c>
      <c r="AN34" s="8">
        <f t="shared" si="34"/>
        <v>0</v>
      </c>
      <c r="AO34" s="8">
        <f t="shared" si="34"/>
        <v>0</v>
      </c>
      <c r="AP34" s="8">
        <f t="shared" si="34"/>
        <v>2.0104402245049734E-2</v>
      </c>
      <c r="AQ34" s="8">
        <f t="shared" si="34"/>
        <v>0</v>
      </c>
      <c r="AR34" s="8">
        <f t="shared" si="34"/>
        <v>0</v>
      </c>
      <c r="AS34" s="8">
        <f t="shared" si="34"/>
        <v>1.3327752759741711E-2</v>
      </c>
      <c r="AT34" s="8">
        <f t="shared" si="34"/>
        <v>1.8239991169922823E-2</v>
      </c>
      <c r="AU34" s="8">
        <f t="shared" si="34"/>
        <v>6.9702380782098963E-2</v>
      </c>
      <c r="AV34" s="8">
        <f t="shared" si="34"/>
        <v>0</v>
      </c>
      <c r="AW34" s="9">
        <f>(IF(AM34="",0,D60*C65*AM34))+(IF(AN34="",0,D60*D65*AN34))+(IF(AO34="",0,D60*E65*AO34))+(IF(AP34="",0,D60*F65*AP34))+(IF(AQ34="",0,D60*G65*AQ34))+(IF(AR34="",0,D60*H65*AR34))+(IF(AS34="",0,D60*I65*AS34))+(IF(AT34="",0,D60*J65*AT34))+(IF(AU34="",0,D60*K65*AU34))+(IF(AV34="",0,D60*L65*AV34))</f>
        <v>634503531.71220362</v>
      </c>
      <c r="AX34" s="9">
        <f t="shared" si="11"/>
        <v>298011086.11895424</v>
      </c>
    </row>
    <row r="35" spans="1:50" x14ac:dyDescent="0.25">
      <c r="A35" t="s">
        <v>25</v>
      </c>
      <c r="B35" t="s">
        <v>33</v>
      </c>
      <c r="C35" t="s">
        <v>59</v>
      </c>
      <c r="D35">
        <v>97519335.098605365</v>
      </c>
      <c r="E35">
        <v>107822</v>
      </c>
      <c r="F35">
        <v>2.259815627448114E-3</v>
      </c>
      <c r="G35">
        <v>39694</v>
      </c>
      <c r="H35">
        <v>84316</v>
      </c>
      <c r="Q35">
        <v>2.4500000000000002</v>
      </c>
      <c r="R35">
        <v>1.19</v>
      </c>
      <c r="S35" s="7" t="str">
        <f>IF(I35="","",IF(I35&gt;I44,0,(I44-I35)))</f>
        <v/>
      </c>
      <c r="T35" s="7" t="str">
        <f>IF(J35="","",IF(J35&lt;J44,0,(J35-J44)))</f>
        <v/>
      </c>
      <c r="U35" s="7" t="str">
        <f>IF(K35="","",IF(K35&gt;K44,0,(K44-K35)))</f>
        <v/>
      </c>
      <c r="V35" s="7" t="str">
        <f>IF(L35="","",IF(L35&lt;L44,0,(L35-L44)))</f>
        <v/>
      </c>
      <c r="W35" s="7" t="str">
        <f>IF(M35="","",IF(M35&gt;M44,0,(M44-M35)))</f>
        <v/>
      </c>
      <c r="X35" s="7" t="str">
        <f>IF(N35="","",IF(N35&lt;N44,0,(N35-N44)))</f>
        <v/>
      </c>
      <c r="Y35" s="7" t="str">
        <f>IF(O35="","",IF(O35&lt;O44,0,(O35-O44)))</f>
        <v/>
      </c>
      <c r="Z35" s="7" t="str">
        <f>IF(P35="","",IF(P35&lt;P44,0,(P35-P44)))</f>
        <v/>
      </c>
      <c r="AA35" s="7">
        <f>IF(Q35="","",IF(Q35&gt;Q44,0,(Q44-Q35)))</f>
        <v>3.8899999999999997</v>
      </c>
      <c r="AB35" s="7">
        <f>IF(R35="","",IF(R35&lt;R44,0,(R35-R44)))</f>
        <v>0</v>
      </c>
      <c r="AC35" s="7" t="str">
        <f t="shared" si="0"/>
        <v/>
      </c>
      <c r="AD35" s="7" t="str">
        <f t="shared" si="1"/>
        <v/>
      </c>
      <c r="AE35" s="7" t="str">
        <f t="shared" si="2"/>
        <v/>
      </c>
      <c r="AF35" s="7" t="str">
        <f t="shared" si="3"/>
        <v/>
      </c>
      <c r="AG35" s="7" t="str">
        <f t="shared" si="4"/>
        <v/>
      </c>
      <c r="AH35" s="7" t="str">
        <f t="shared" si="5"/>
        <v/>
      </c>
      <c r="AI35" s="7" t="str">
        <f t="shared" si="6"/>
        <v/>
      </c>
      <c r="AJ35" s="7" t="str">
        <f t="shared" si="7"/>
        <v/>
      </c>
      <c r="AK35" s="7">
        <f t="shared" si="8"/>
        <v>154409.65999999997</v>
      </c>
      <c r="AL35" s="7">
        <f t="shared" si="9"/>
        <v>0</v>
      </c>
      <c r="AM35" s="8" t="str">
        <f t="shared" ref="AM35:AV35" si="35">IF(AC35&lt;&gt;"",AC35/AC44,"")</f>
        <v/>
      </c>
      <c r="AN35" s="8" t="str">
        <f t="shared" si="35"/>
        <v/>
      </c>
      <c r="AO35" s="8" t="str">
        <f t="shared" si="35"/>
        <v/>
      </c>
      <c r="AP35" s="8" t="str">
        <f t="shared" si="35"/>
        <v/>
      </c>
      <c r="AQ35" s="8" t="str">
        <f t="shared" si="35"/>
        <v/>
      </c>
      <c r="AR35" s="8" t="str">
        <f t="shared" si="35"/>
        <v/>
      </c>
      <c r="AS35" s="8" t="str">
        <f t="shared" si="35"/>
        <v/>
      </c>
      <c r="AT35" s="8" t="str">
        <f t="shared" si="35"/>
        <v/>
      </c>
      <c r="AU35" s="8">
        <f t="shared" si="35"/>
        <v>1.2799927717427963E-2</v>
      </c>
      <c r="AV35" s="8">
        <f t="shared" si="35"/>
        <v>0</v>
      </c>
      <c r="AW35" s="9">
        <f>(IF(AM35="",0,D60*C65*AM35))+(IF(AN35="",0,D60*D65*AN35))+(IF(AO35="",0,D60*E65*AO35))+(IF(AP35="",0,D60*F65*AP35))+(IF(AQ35="",0,D60*G65*AQ35))+(IF(AR35="",0,D60*H65*AR35))+(IF(AS35="",0,D60*I65*AS35))+(IF(AT35="",0,D60*J65*AT35))+(IF(AU35="",0,D60*K65*AU35))+(IF(AV35="",0,D60*L65*AV35))</f>
        <v>27618192.058512181</v>
      </c>
      <c r="AX35" s="9">
        <f t="shared" si="11"/>
        <v>-69901143.040093184</v>
      </c>
    </row>
    <row r="36" spans="1:50" x14ac:dyDescent="0.25">
      <c r="A36" t="s">
        <v>26</v>
      </c>
      <c r="B36" t="s">
        <v>33</v>
      </c>
      <c r="C36" t="s">
        <v>60</v>
      </c>
      <c r="D36">
        <v>1069813931.943658</v>
      </c>
      <c r="E36">
        <v>1182837</v>
      </c>
      <c r="F36">
        <v>2.4790799069984281E-2</v>
      </c>
      <c r="G36">
        <v>557672</v>
      </c>
      <c r="H36">
        <v>1016582</v>
      </c>
      <c r="I36">
        <v>34.92</v>
      </c>
      <c r="J36">
        <v>0.1429</v>
      </c>
      <c r="K36">
        <v>86.05</v>
      </c>
      <c r="L36">
        <v>0.25</v>
      </c>
      <c r="M36">
        <v>14.238099999999999</v>
      </c>
      <c r="N36">
        <v>0.25</v>
      </c>
      <c r="O36">
        <v>0.16420000000000001</v>
      </c>
      <c r="P36">
        <v>0.1</v>
      </c>
      <c r="Q36">
        <v>8.94</v>
      </c>
      <c r="R36">
        <v>66.010000000000005</v>
      </c>
      <c r="S36" s="7">
        <f>IF(I36="","",IF(I36&gt;I44,0,(I44-I36)))</f>
        <v>0</v>
      </c>
      <c r="T36" s="7">
        <f>IF(J36="","",IF(J36&lt;J44,0,(J36-J44)))</f>
        <v>0</v>
      </c>
      <c r="U36" s="7">
        <f>IF(K36="","",IF(K36&gt;K44,0,(K44-K36)))</f>
        <v>0</v>
      </c>
      <c r="V36" s="7">
        <f>IF(L36="","",IF(L36&lt;L44,0,(L36-L44)))</f>
        <v>0</v>
      </c>
      <c r="W36" s="7">
        <f>IF(M36="","",IF(M36&gt;M44,0,(M44-M36)))</f>
        <v>0</v>
      </c>
      <c r="X36" s="7">
        <f>IF(N36="","",IF(N36&lt;N44,0,(N36-N44)))</f>
        <v>0</v>
      </c>
      <c r="Y36" s="7">
        <f>IF(O36="","",IF(O36&lt;O44,0,(O36-O44)))</f>
        <v>0</v>
      </c>
      <c r="Z36" s="7">
        <f>IF(P36="","",IF(P36&lt;P44,0,(P36-P44)))</f>
        <v>0</v>
      </c>
      <c r="AA36" s="7">
        <f>IF(Q36="","",IF(Q36&gt;Q44,0,(Q44-Q36)))</f>
        <v>0</v>
      </c>
      <c r="AB36" s="7">
        <f>IF(R36="","",IF(R36&lt;R44,0,(R36-R44)))</f>
        <v>3.7000000000000028</v>
      </c>
      <c r="AC36" s="7">
        <f t="shared" si="0"/>
        <v>0</v>
      </c>
      <c r="AD36" s="7">
        <f t="shared" si="1"/>
        <v>0</v>
      </c>
      <c r="AE36" s="7">
        <f t="shared" si="2"/>
        <v>0</v>
      </c>
      <c r="AF36" s="7">
        <f t="shared" si="3"/>
        <v>0</v>
      </c>
      <c r="AG36" s="7">
        <f t="shared" si="4"/>
        <v>0</v>
      </c>
      <c r="AH36" s="7">
        <f t="shared" si="5"/>
        <v>0</v>
      </c>
      <c r="AI36" s="7">
        <f t="shared" si="6"/>
        <v>0</v>
      </c>
      <c r="AJ36" s="7">
        <f t="shared" si="7"/>
        <v>0</v>
      </c>
      <c r="AK36" s="7">
        <f t="shared" si="8"/>
        <v>0</v>
      </c>
      <c r="AL36" s="7">
        <f t="shared" si="9"/>
        <v>3761353.4000000027</v>
      </c>
      <c r="AM36" s="8">
        <f t="shared" ref="AM36:AV36" si="36">IF(AC36&lt;&gt;"",AC36/AC44,"")</f>
        <v>0</v>
      </c>
      <c r="AN36" s="8">
        <f t="shared" si="36"/>
        <v>0</v>
      </c>
      <c r="AO36" s="8">
        <f t="shared" si="36"/>
        <v>0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7.0712137213445559E-3</v>
      </c>
      <c r="AW36" s="9">
        <f>(IF(AM36="",0,D60*C65*AM36))+(IF(AN36="",0,D60*D65*AN36))+(IF(AO36="",0,D60*E65*AO36))+(IF(AP36="",0,D60*F65*AP36))+(IF(AQ36="",0,D60*G65*AQ36))+(IF(AR36="",0,D60*H65*AR36))+(IF(AS36="",0,D60*I65*AS36))+(IF(AT36="",0,D60*J65*AT36))+(IF(AU36="",0,D60*K65*AU36))+(IF(AV36="",0,D60*L65*AV36))</f>
        <v>76287203.70700784</v>
      </c>
      <c r="AX36" s="9">
        <f t="shared" si="11"/>
        <v>-993526728.23665011</v>
      </c>
    </row>
    <row r="37" spans="1:50" x14ac:dyDescent="0.25">
      <c r="A37" t="s">
        <v>27</v>
      </c>
      <c r="B37" t="s">
        <v>33</v>
      </c>
      <c r="C37" t="s">
        <v>61</v>
      </c>
      <c r="D37">
        <v>1502336992.1000719</v>
      </c>
      <c r="E37">
        <v>1661055</v>
      </c>
      <c r="F37">
        <v>3.4813656276556061E-2</v>
      </c>
      <c r="G37">
        <v>778389</v>
      </c>
      <c r="H37">
        <v>1452719</v>
      </c>
      <c r="I37">
        <v>20.186399999999999</v>
      </c>
      <c r="J37">
        <v>0.2</v>
      </c>
      <c r="K37">
        <v>70.115399999999994</v>
      </c>
      <c r="L37">
        <v>0.4667</v>
      </c>
      <c r="M37">
        <v>9.9285999999999994</v>
      </c>
      <c r="N37">
        <v>0.37140000000000001</v>
      </c>
      <c r="O37">
        <v>0.23860000000000001</v>
      </c>
      <c r="P37">
        <v>0</v>
      </c>
      <c r="Q37">
        <v>10.029999999999999</v>
      </c>
      <c r="R37">
        <v>58.99</v>
      </c>
      <c r="S37" s="7">
        <f>IF(I37="","",IF(I37&gt;I44,0,(I44-I37)))</f>
        <v>9.813600000000001</v>
      </c>
      <c r="T37" s="7">
        <f>IF(J37="","",IF(J37&lt;J44,0,(J37-J44)))</f>
        <v>0</v>
      </c>
      <c r="U37" s="7">
        <f>IF(K37="","",IF(K37&gt;K44,0,(K44-K37)))</f>
        <v>0</v>
      </c>
      <c r="V37" s="7">
        <f>IF(L37="","",IF(L37&lt;L44,0,(L37-L44)))</f>
        <v>0</v>
      </c>
      <c r="W37" s="7">
        <f>IF(M37="","",IF(M37&gt;M44,0,(M44-M37)))</f>
        <v>0</v>
      </c>
      <c r="X37" s="7">
        <f>IF(N37="","",IF(N37&lt;N44,0,(N37-N44)))</f>
        <v>0</v>
      </c>
      <c r="Y37" s="7">
        <f>IF(O37="","",IF(O37&lt;O44,0,(O37-O44)))</f>
        <v>1.8600000000000005E-2</v>
      </c>
      <c r="Z37" s="7">
        <f>IF(P37="","",IF(P37&lt;P44,0,(P37-P44)))</f>
        <v>0</v>
      </c>
      <c r="AA37" s="7">
        <f>IF(Q37="","",IF(Q37&gt;Q44,0,(Q44-Q37)))</f>
        <v>0</v>
      </c>
      <c r="AB37" s="7">
        <f>IF(R37="","",IF(R37&lt;R44,0,(R37-R44)))</f>
        <v>0</v>
      </c>
      <c r="AC37" s="7">
        <f t="shared" si="0"/>
        <v>16300929.348000001</v>
      </c>
      <c r="AD37" s="7">
        <f t="shared" si="1"/>
        <v>0</v>
      </c>
      <c r="AE37" s="7">
        <f t="shared" si="2"/>
        <v>0</v>
      </c>
      <c r="AF37" s="7">
        <f t="shared" si="3"/>
        <v>0</v>
      </c>
      <c r="AG37" s="7">
        <f t="shared" si="4"/>
        <v>0</v>
      </c>
      <c r="AH37" s="7">
        <f t="shared" si="5"/>
        <v>0</v>
      </c>
      <c r="AI37" s="7">
        <f t="shared" si="6"/>
        <v>30895.623000000011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7">IF(AC37&lt;&gt;"",AC37/AC44,"")</f>
        <v>0.12756062221755249</v>
      </c>
      <c r="AN37" s="8">
        <f t="shared" si="37"/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</v>
      </c>
      <c r="AS37" s="8">
        <f t="shared" si="37"/>
        <v>1.262008618937727E-2</v>
      </c>
      <c r="AT37" s="8">
        <f t="shared" si="37"/>
        <v>0</v>
      </c>
      <c r="AU37" s="8">
        <f t="shared" si="37"/>
        <v>0</v>
      </c>
      <c r="AV37" s="8">
        <f t="shared" si="37"/>
        <v>0</v>
      </c>
      <c r="AW37" s="9">
        <f>(IF(AM37="",0,D60*C65*AM37))+(IF(AN37="",0,D60*D65*AN37))+(IF(AO37="",0,D60*E65*AO37))+(IF(AP37="",0,D60*F65*AP37))+(IF(AQ37="",0,D60*G65*AQ37))+(IF(AR37="",0,D60*H65*AR37))+(IF(AS37="",0,D60*I65*AS37))+(IF(AT37="",0,D60*J65*AT37))+(IF(AU37="",0,D60*K65*AU37))+(IF(AV37="",0,D60*L65*AV37))</f>
        <v>679626166.59898579</v>
      </c>
      <c r="AX37" s="9">
        <f t="shared" si="11"/>
        <v>-822710825.50108612</v>
      </c>
    </row>
    <row r="38" spans="1:50" x14ac:dyDescent="0.25">
      <c r="A38" t="s">
        <v>28</v>
      </c>
      <c r="B38" t="s">
        <v>33</v>
      </c>
      <c r="C38" t="s">
        <v>62</v>
      </c>
      <c r="D38">
        <v>3638132712.0574579</v>
      </c>
      <c r="E38">
        <v>4022492</v>
      </c>
      <c r="F38">
        <v>8.4306452142280983E-2</v>
      </c>
      <c r="G38">
        <v>1758166</v>
      </c>
      <c r="H38">
        <v>3397962</v>
      </c>
      <c r="I38">
        <v>27.505199999999999</v>
      </c>
      <c r="J38">
        <v>0.22220000000000001</v>
      </c>
      <c r="K38">
        <v>61.909100000000002</v>
      </c>
      <c r="L38">
        <v>0.3947</v>
      </c>
      <c r="M38">
        <v>11.7537</v>
      </c>
      <c r="N38">
        <v>0.3125</v>
      </c>
      <c r="O38">
        <v>0.1341</v>
      </c>
      <c r="P38">
        <v>0</v>
      </c>
      <c r="Q38">
        <v>5.74</v>
      </c>
      <c r="R38">
        <v>26.34</v>
      </c>
      <c r="S38" s="7">
        <f>IF(I38="","",IF(I38&gt;I44,0,(I44-I38)))</f>
        <v>2.4948000000000015</v>
      </c>
      <c r="T38" s="7">
        <f>IF(J38="","",IF(J38&lt;J44,0,(J38-J44)))</f>
        <v>0</v>
      </c>
      <c r="U38" s="7">
        <f>IF(K38="","",IF(K38&gt;K44,0,(K44-K38)))</f>
        <v>0</v>
      </c>
      <c r="V38" s="7">
        <f>IF(L38="","",IF(L38&lt;L44,0,(L38-L44)))</f>
        <v>0</v>
      </c>
      <c r="W38" s="7">
        <f>IF(M38="","",IF(M38&gt;M44,0,(M44-M38)))</f>
        <v>0</v>
      </c>
      <c r="X38" s="7">
        <f>IF(N38="","",IF(N38&lt;N44,0,(N38-N44)))</f>
        <v>0</v>
      </c>
      <c r="Y38" s="7">
        <f>IF(O38="","",IF(O38&lt;O44,0,(O38-O44)))</f>
        <v>0</v>
      </c>
      <c r="Z38" s="7">
        <f>IF(P38="","",IF(P38&lt;P44,0,(P38-P44)))</f>
        <v>0</v>
      </c>
      <c r="AA38" s="7">
        <f>IF(Q38="","",IF(Q38&gt;Q44,0,(Q44-Q38)))</f>
        <v>0.59999999999999964</v>
      </c>
      <c r="AB38" s="7">
        <f>IF(R38="","",IF(R38&lt;R44,0,(R38-R44)))</f>
        <v>0</v>
      </c>
      <c r="AC38" s="7">
        <f t="shared" si="0"/>
        <v>10035313.041600006</v>
      </c>
      <c r="AD38" s="7">
        <f t="shared" si="1"/>
        <v>0</v>
      </c>
      <c r="AE38" s="7">
        <f t="shared" si="2"/>
        <v>0</v>
      </c>
      <c r="AF38" s="7">
        <f t="shared" si="3"/>
        <v>0</v>
      </c>
      <c r="AG38" s="7">
        <f t="shared" si="4"/>
        <v>0</v>
      </c>
      <c r="AH38" s="7">
        <f t="shared" si="5"/>
        <v>0</v>
      </c>
      <c r="AI38" s="7">
        <f t="shared" si="6"/>
        <v>0</v>
      </c>
      <c r="AJ38" s="7">
        <f t="shared" si="7"/>
        <v>0</v>
      </c>
      <c r="AK38" s="7">
        <f t="shared" si="8"/>
        <v>1054899.5999999994</v>
      </c>
      <c r="AL38" s="7">
        <f t="shared" si="9"/>
        <v>0</v>
      </c>
      <c r="AM38" s="8">
        <f t="shared" ref="AM38:AV38" si="38">IF(AC38&lt;&gt;"",AC38/AC44,"")</f>
        <v>7.8529926018695101E-2</v>
      </c>
      <c r="AN38" s="8">
        <f t="shared" si="38"/>
        <v>0</v>
      </c>
      <c r="AO38" s="8">
        <f t="shared" si="38"/>
        <v>0</v>
      </c>
      <c r="AP38" s="8">
        <f t="shared" si="38"/>
        <v>0</v>
      </c>
      <c r="AQ38" s="8">
        <f t="shared" si="38"/>
        <v>0</v>
      </c>
      <c r="AR38" s="8">
        <f t="shared" si="38"/>
        <v>0</v>
      </c>
      <c r="AS38" s="8">
        <f t="shared" si="38"/>
        <v>0</v>
      </c>
      <c r="AT38" s="8">
        <f t="shared" si="38"/>
        <v>0</v>
      </c>
      <c r="AU38" s="8">
        <f t="shared" si="38"/>
        <v>8.7446851635730988E-2</v>
      </c>
      <c r="AV38" s="8">
        <f t="shared" si="38"/>
        <v>0</v>
      </c>
      <c r="AW38" s="9">
        <f>(IF(AM38="",0,D60*C65*AM38))+(IF(AN38="",0,D60*D65*AN38))+(IF(AO38="",0,D60*E65*AO38))+(IF(AP38="",0,D60*F65*AP38))+(IF(AQ38="",0,D60*G65*AQ38))+(IF(AR38="",0,D60*H65*AR38))+(IF(AS38="",0,D60*I65*AS38))+(IF(AT38="",0,D60*J65*AT38))+(IF(AU38="",0,D60*K65*AU38))+(IF(AV38="",0,D60*L65*AV38))</f>
        <v>595345153.6224196</v>
      </c>
      <c r="AX38" s="9">
        <f t="shared" si="11"/>
        <v>-3042787558.4350386</v>
      </c>
    </row>
    <row r="39" spans="1:50" x14ac:dyDescent="0.25">
      <c r="A39" t="s">
        <v>29</v>
      </c>
      <c r="B39" t="s">
        <v>33</v>
      </c>
      <c r="C39" t="s">
        <v>63</v>
      </c>
      <c r="D39">
        <v>2903828091.3072791</v>
      </c>
      <c r="E39">
        <v>3210610</v>
      </c>
      <c r="F39">
        <v>6.7290410599332148E-2</v>
      </c>
      <c r="G39">
        <v>1427988</v>
      </c>
      <c r="H39">
        <v>2727340</v>
      </c>
      <c r="I39">
        <v>33.579500000000003</v>
      </c>
      <c r="J39">
        <v>0.28420000000000001</v>
      </c>
      <c r="K39">
        <v>68.790300000000002</v>
      </c>
      <c r="L39">
        <v>0.375</v>
      </c>
      <c r="M39">
        <v>9.7911999999999999</v>
      </c>
      <c r="N39">
        <v>0.72729999999999995</v>
      </c>
      <c r="O39">
        <v>0.2455</v>
      </c>
      <c r="P39">
        <v>0.129</v>
      </c>
      <c r="Q39">
        <v>6.43</v>
      </c>
      <c r="R39">
        <v>33.33</v>
      </c>
      <c r="S39" s="7">
        <f>IF(I39="","",IF(I39&gt;I44,0,(I44-I39)))</f>
        <v>0</v>
      </c>
      <c r="T39" s="7">
        <f>IF(J39="","",IF(J39&lt;J44,0,(J39-J44)))</f>
        <v>0</v>
      </c>
      <c r="U39" s="7">
        <f>IF(K39="","",IF(K39&gt;K44,0,(K44-K39)))</f>
        <v>0</v>
      </c>
      <c r="V39" s="7">
        <f>IF(L39="","",IF(L39&lt;L44,0,(L39-L44)))</f>
        <v>0</v>
      </c>
      <c r="W39" s="7">
        <f>IF(M39="","",IF(M39&gt;M44,0,(M44-M39)))</f>
        <v>0</v>
      </c>
      <c r="X39" s="7">
        <f>IF(N39="","",IF(N39&lt;N44,0,(N39-N44)))</f>
        <v>0.22729999999999995</v>
      </c>
      <c r="Y39" s="7">
        <f>IF(O39="","",IF(O39&lt;O44,0,(O39-O44)))</f>
        <v>2.5499999999999995E-2</v>
      </c>
      <c r="Z39" s="7">
        <f>IF(P39="","",IF(P39&lt;P44,0,(P39-P44)))</f>
        <v>0</v>
      </c>
      <c r="AA39" s="7">
        <f>IF(Q39="","",IF(Q39&gt;Q44,0,(Q44-Q39)))</f>
        <v>0</v>
      </c>
      <c r="AB39" s="7">
        <f>IF(R39="","",IF(R39&lt;R44,0,(R39-R44)))</f>
        <v>0</v>
      </c>
      <c r="AC39" s="7">
        <f t="shared" si="0"/>
        <v>0</v>
      </c>
      <c r="AD39" s="7">
        <f t="shared" si="1"/>
        <v>0</v>
      </c>
      <c r="AE39" s="7">
        <f t="shared" si="2"/>
        <v>0</v>
      </c>
      <c r="AF39" s="7">
        <f t="shared" si="3"/>
        <v>0</v>
      </c>
      <c r="AG39" s="7">
        <f t="shared" si="4"/>
        <v>0</v>
      </c>
      <c r="AH39" s="7">
        <f t="shared" si="5"/>
        <v>729771.65299999982</v>
      </c>
      <c r="AI39" s="7">
        <f t="shared" si="6"/>
        <v>81870.554999999978</v>
      </c>
      <c r="AJ39" s="7">
        <f t="shared" si="7"/>
        <v>0</v>
      </c>
      <c r="AK39" s="7">
        <f t="shared" si="8"/>
        <v>0</v>
      </c>
      <c r="AL39" s="7">
        <f t="shared" si="9"/>
        <v>0</v>
      </c>
      <c r="AM39" s="8">
        <f t="shared" ref="AM39:AV39" si="39">IF(AC39&lt;&gt;"",AC39/AC44,"")</f>
        <v>0</v>
      </c>
      <c r="AN39" s="8">
        <f t="shared" si="39"/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0.60448308882117063</v>
      </c>
      <c r="AS39" s="8">
        <f t="shared" si="39"/>
        <v>3.344206590273812E-2</v>
      </c>
      <c r="AT39" s="8">
        <f t="shared" si="39"/>
        <v>0</v>
      </c>
      <c r="AU39" s="8">
        <f t="shared" si="39"/>
        <v>0</v>
      </c>
      <c r="AV39" s="8">
        <f t="shared" si="39"/>
        <v>0</v>
      </c>
      <c r="AW39" s="9">
        <f>(IF(AM39="",0,D60*C65*AM39))+(IF(AN39="",0,D60*D65*AN39))+(IF(AO39="",0,D60*E65*AO39))+(IF(AP39="",0,D60*F65*AP39))+(IF(AQ39="",0,D60*G65*AQ39))+(IF(AR39="",0,D60*H65*AR39))+(IF(AS39="",0,D60*I65*AS39))+(IF(AT39="",0,D60*J65*AT39))+(IF(AU39="",0,D60*K65*AU39))+(IF(AV39="",0,D60*L65*AV39))</f>
        <v>1224365009.2479563</v>
      </c>
      <c r="AX39" s="9">
        <f t="shared" si="11"/>
        <v>-1679463082.0593228</v>
      </c>
    </row>
    <row r="40" spans="1:50" x14ac:dyDescent="0.25">
      <c r="A40" t="s">
        <v>30</v>
      </c>
      <c r="B40" t="s">
        <v>33</v>
      </c>
      <c r="C40" t="s">
        <v>64</v>
      </c>
      <c r="D40">
        <v>1809148185.0739031</v>
      </c>
      <c r="E40">
        <v>2000280</v>
      </c>
      <c r="F40">
        <v>4.1923392287955281E-2</v>
      </c>
      <c r="G40">
        <v>857168</v>
      </c>
      <c r="H40">
        <v>1707354</v>
      </c>
      <c r="I40">
        <v>36.696199999999997</v>
      </c>
      <c r="J40">
        <v>0.14940000000000001</v>
      </c>
      <c r="K40">
        <v>92.421099999999996</v>
      </c>
      <c r="L40">
        <v>0.35</v>
      </c>
      <c r="M40">
        <v>11.071400000000001</v>
      </c>
      <c r="N40">
        <v>0.41670000000000001</v>
      </c>
      <c r="O40">
        <v>0.28889999999999999</v>
      </c>
      <c r="P40">
        <v>0</v>
      </c>
      <c r="Q40">
        <v>5.53</v>
      </c>
      <c r="R40">
        <v>37.54</v>
      </c>
      <c r="S40" s="7">
        <f>IF(I40="","",IF(I40&gt;I44,0,(I44-I40)))</f>
        <v>0</v>
      </c>
      <c r="T40" s="7">
        <f>IF(J40="","",IF(J40&lt;J44,0,(J40-J44)))</f>
        <v>0</v>
      </c>
      <c r="U40" s="7">
        <f>IF(K40="","",IF(K40&gt;K44,0,(K44-K40)))</f>
        <v>0</v>
      </c>
      <c r="V40" s="7">
        <f>IF(L40="","",IF(L40&lt;L44,0,(L40-L44)))</f>
        <v>0</v>
      </c>
      <c r="W40" s="7">
        <f>IF(M40="","",IF(M40&gt;M44,0,(M44-M40)))</f>
        <v>0</v>
      </c>
      <c r="X40" s="7">
        <f>IF(N40="","",IF(N40&lt;N44,0,(N40-N44)))</f>
        <v>0</v>
      </c>
      <c r="Y40" s="7">
        <f>IF(O40="","",IF(O40&lt;O44,0,(O40-O44)))</f>
        <v>6.8899999999999989E-2</v>
      </c>
      <c r="Z40" s="7">
        <f>IF(P40="","",IF(P40&lt;P44,0,(P40-P44)))</f>
        <v>0</v>
      </c>
      <c r="AA40" s="7">
        <f>IF(Q40="","",IF(Q40&gt;Q44,0,(Q44-Q40)))</f>
        <v>0.80999999999999961</v>
      </c>
      <c r="AB40" s="7">
        <f>IF(R40="","",IF(R40&lt;R44,0,(R40-R44)))</f>
        <v>0</v>
      </c>
      <c r="AC40" s="7">
        <f t="shared" si="0"/>
        <v>0</v>
      </c>
      <c r="AD40" s="7">
        <f t="shared" si="1"/>
        <v>0</v>
      </c>
      <c r="AE40" s="7">
        <f t="shared" si="2"/>
        <v>0</v>
      </c>
      <c r="AF40" s="7">
        <f t="shared" si="3"/>
        <v>0</v>
      </c>
      <c r="AG40" s="7">
        <f t="shared" si="4"/>
        <v>0</v>
      </c>
      <c r="AH40" s="7">
        <f t="shared" si="5"/>
        <v>0</v>
      </c>
      <c r="AI40" s="7">
        <f t="shared" si="6"/>
        <v>137819.29199999999</v>
      </c>
      <c r="AJ40" s="7">
        <f t="shared" si="7"/>
        <v>0</v>
      </c>
      <c r="AK40" s="7">
        <f t="shared" si="8"/>
        <v>694306.07999999961</v>
      </c>
      <c r="AL40" s="7">
        <f t="shared" si="9"/>
        <v>0</v>
      </c>
      <c r="AM40" s="8">
        <f t="shared" ref="AM40:AV40" si="40">IF(AC40&lt;&gt;"",AC40/AC44,"")</f>
        <v>0</v>
      </c>
      <c r="AN40" s="8">
        <f t="shared" si="40"/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0</v>
      </c>
      <c r="AS40" s="8">
        <f t="shared" si="40"/>
        <v>5.6295720063613948E-2</v>
      </c>
      <c r="AT40" s="8">
        <f t="shared" si="40"/>
        <v>0</v>
      </c>
      <c r="AU40" s="8">
        <f t="shared" si="40"/>
        <v>5.7555127300783861E-2</v>
      </c>
      <c r="AV40" s="8">
        <f t="shared" si="40"/>
        <v>0</v>
      </c>
      <c r="AW40" s="9">
        <f>(IF(AM40="",0,D60*C65*AM40))+(IF(AN40="",0,D60*D65*AN40))+(IF(AO40="",0,D60*E65*AO40))+(IF(AP40="",0,D60*F65*AP40))+(IF(AQ40="",0,D60*G65*AQ40))+(IF(AR40="",0,D60*H65*AR40))+(IF(AS40="",0,D60*I65*AS40))+(IF(AT40="",0,D60*J65*AT40))+(IF(AU40="",0,D60*K65*AU40))+(IF(AV40="",0,D60*L65*AV40))</f>
        <v>209213585.03074896</v>
      </c>
      <c r="AX40" s="9">
        <f t="shared" si="11"/>
        <v>-1599934600.0431542</v>
      </c>
    </row>
    <row r="41" spans="1:50" x14ac:dyDescent="0.25">
      <c r="A41" t="s">
        <v>31</v>
      </c>
      <c r="B41" t="s">
        <v>33</v>
      </c>
      <c r="C41" t="s">
        <v>65</v>
      </c>
      <c r="D41">
        <v>1695943921.952445</v>
      </c>
      <c r="E41">
        <v>1875116</v>
      </c>
      <c r="F41">
        <v>3.9300109811337192E-2</v>
      </c>
      <c r="G41">
        <v>897611</v>
      </c>
      <c r="H41">
        <v>1646445</v>
      </c>
      <c r="I41">
        <v>46.818199999999997</v>
      </c>
      <c r="J41">
        <v>0.3654</v>
      </c>
      <c r="K41">
        <v>90.032300000000006</v>
      </c>
      <c r="L41">
        <v>0.39389999999999997</v>
      </c>
      <c r="M41">
        <v>14.7143</v>
      </c>
      <c r="N41">
        <v>0.22220000000000001</v>
      </c>
      <c r="O41">
        <v>5.2600000000000001E-2</v>
      </c>
      <c r="P41">
        <v>0.35</v>
      </c>
      <c r="Q41">
        <v>7.02</v>
      </c>
      <c r="R41">
        <v>35.53</v>
      </c>
      <c r="S41" s="7">
        <f>IF(I41="","",IF(I41&gt;I44,0,(I44-I41)))</f>
        <v>0</v>
      </c>
      <c r="T41" s="7">
        <f>IF(J41="","",IF(J41&lt;J44,0,(J41-J44)))</f>
        <v>0</v>
      </c>
      <c r="U41" s="7">
        <f>IF(K41="","",IF(K41&gt;K44,0,(K44-K41)))</f>
        <v>0</v>
      </c>
      <c r="V41" s="7">
        <f>IF(L41="","",IF(L41&lt;L44,0,(L41-L44)))</f>
        <v>0</v>
      </c>
      <c r="W41" s="7">
        <f>IF(M41="","",IF(M41&gt;M44,0,(M44-M41)))</f>
        <v>0</v>
      </c>
      <c r="X41" s="7">
        <f>IF(N41="","",IF(N41&lt;N44,0,(N41-N44)))</f>
        <v>0</v>
      </c>
      <c r="Y41" s="7">
        <f>IF(O41="","",IF(O41&lt;O44,0,(O41-O44)))</f>
        <v>0</v>
      </c>
      <c r="Z41" s="7">
        <f>IF(P41="","",IF(P41&lt;P44,0,(P41-P44)))</f>
        <v>4.9999999999999989E-2</v>
      </c>
      <c r="AA41" s="7">
        <f>IF(Q41="","",IF(Q41&gt;Q44,0,(Q44-Q41)))</f>
        <v>0</v>
      </c>
      <c r="AB41" s="7">
        <f>IF(R41="","",IF(R41&lt;R44,0,(R41-R44)))</f>
        <v>0</v>
      </c>
      <c r="AC41" s="7">
        <f t="shared" si="0"/>
        <v>0</v>
      </c>
      <c r="AD41" s="7">
        <f t="shared" si="1"/>
        <v>0</v>
      </c>
      <c r="AE41" s="7">
        <f t="shared" si="2"/>
        <v>0</v>
      </c>
      <c r="AF41" s="7">
        <f t="shared" si="3"/>
        <v>0</v>
      </c>
      <c r="AG41" s="7">
        <f t="shared" si="4"/>
        <v>0</v>
      </c>
      <c r="AH41" s="7">
        <f t="shared" si="5"/>
        <v>0</v>
      </c>
      <c r="AI41" s="7">
        <f t="shared" si="6"/>
        <v>0</v>
      </c>
      <c r="AJ41" s="7">
        <f t="shared" si="7"/>
        <v>93755.799999999974</v>
      </c>
      <c r="AK41" s="7">
        <f t="shared" si="8"/>
        <v>0</v>
      </c>
      <c r="AL41" s="7">
        <f t="shared" si="9"/>
        <v>0</v>
      </c>
      <c r="AM41" s="8">
        <f t="shared" ref="AM41:AV41" si="41">IF(AC41&lt;&gt;"",AC41/AC44,"")</f>
        <v>0</v>
      </c>
      <c r="AN41" s="8">
        <f t="shared" si="41"/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0</v>
      </c>
      <c r="AS41" s="8">
        <f t="shared" si="41"/>
        <v>0</v>
      </c>
      <c r="AT41" s="8">
        <f t="shared" si="41"/>
        <v>2.2982686956433004E-2</v>
      </c>
      <c r="AU41" s="8">
        <f t="shared" si="41"/>
        <v>0</v>
      </c>
      <c r="AV41" s="8">
        <f t="shared" si="41"/>
        <v>0</v>
      </c>
      <c r="AW41" s="9">
        <f>(IF(AM41="",0,D60*C65*AM41))+(IF(AN41="",0,D60*D65*AN41))+(IF(AO41="",0,D60*E65*AO41))+(IF(AP41="",0,D60*F65*AP41))+(IF(AQ41="",0,D60*G65*AQ41))+(IF(AR41="",0,D60*H65*AR41))+(IF(AS41="",0,D60*I65*AS41))+(IF(AT41="",0,D60*J65*AT41))+(IF(AU41="",0,D60*K65*AU41))+(IF(AV41="",0,D60*L65*AV41))</f>
        <v>29753617.820162591</v>
      </c>
      <c r="AX41" s="9">
        <f t="shared" si="11"/>
        <v>-1666190304.1322825</v>
      </c>
    </row>
    <row r="42" spans="1:50" x14ac:dyDescent="0.25">
      <c r="A42" t="s">
        <v>32</v>
      </c>
      <c r="B42" t="s">
        <v>33</v>
      </c>
      <c r="C42" t="s">
        <v>66</v>
      </c>
      <c r="D42">
        <v>2208698708.2679639</v>
      </c>
      <c r="E42">
        <v>2442042</v>
      </c>
      <c r="F42">
        <v>5.1182176870069637E-2</v>
      </c>
      <c r="G42">
        <v>1100006</v>
      </c>
      <c r="H42">
        <v>2059243</v>
      </c>
      <c r="I42">
        <v>35.548099999999998</v>
      </c>
      <c r="J42">
        <v>0.3</v>
      </c>
      <c r="K42">
        <v>54.070799999999998</v>
      </c>
      <c r="L42">
        <v>0.55910000000000004</v>
      </c>
      <c r="M42">
        <v>9.5475999999999992</v>
      </c>
      <c r="N42">
        <v>0.61450000000000005</v>
      </c>
      <c r="O42">
        <v>0.31979999999999997</v>
      </c>
      <c r="P42">
        <v>0.44440000000000002</v>
      </c>
      <c r="Q42">
        <v>7.03</v>
      </c>
      <c r="R42">
        <v>39.97</v>
      </c>
      <c r="S42" s="7">
        <f>IF(I42="","",IF(I42&gt;I44,0,(I44-I42)))</f>
        <v>0</v>
      </c>
      <c r="T42" s="7">
        <f>IF(J42="","",IF(J42&lt;J44,0,(J42-J44)))</f>
        <v>0</v>
      </c>
      <c r="U42" s="7">
        <f>IF(K42="","",IF(K42&gt;K44,0,(K44-K42)))</f>
        <v>0</v>
      </c>
      <c r="V42" s="7">
        <f>IF(L42="","",IF(L42&lt;L44,0,(L42-L44)))</f>
        <v>5.9100000000000041E-2</v>
      </c>
      <c r="W42" s="7">
        <f>IF(M42="","",IF(M42&gt;M44,0,(M44-M42)))</f>
        <v>0</v>
      </c>
      <c r="X42" s="7">
        <f>IF(N42="","",IF(N42&lt;N44,0,(N42-N44)))</f>
        <v>0.11450000000000005</v>
      </c>
      <c r="Y42" s="7">
        <f>IF(O42="","",IF(O42&lt;O44,0,(O42-O44)))</f>
        <v>9.9799999999999972E-2</v>
      </c>
      <c r="Z42" s="7">
        <f>IF(P42="","",IF(P42&lt;P44,0,(P42-P44)))</f>
        <v>0.14440000000000003</v>
      </c>
      <c r="AA42" s="7">
        <f>IF(Q42="","",IF(Q42&gt;Q44,0,(Q44-Q42)))</f>
        <v>0</v>
      </c>
      <c r="AB42" s="7">
        <f>IF(R42="","",IF(R42&lt;R44,0,(R42-R44)))</f>
        <v>0</v>
      </c>
      <c r="AC42" s="7">
        <f t="shared" si="0"/>
        <v>0</v>
      </c>
      <c r="AD42" s="7">
        <f t="shared" si="1"/>
        <v>0</v>
      </c>
      <c r="AE42" s="7">
        <f t="shared" si="2"/>
        <v>0</v>
      </c>
      <c r="AF42" s="7">
        <f t="shared" si="3"/>
        <v>144324.6822000001</v>
      </c>
      <c r="AG42" s="7">
        <f t="shared" si="4"/>
        <v>0</v>
      </c>
      <c r="AH42" s="7">
        <f t="shared" si="5"/>
        <v>279613.80900000012</v>
      </c>
      <c r="AI42" s="7">
        <f t="shared" si="6"/>
        <v>243715.79159999994</v>
      </c>
      <c r="AJ42" s="7">
        <f t="shared" si="7"/>
        <v>352630.8648000001</v>
      </c>
      <c r="AK42" s="7">
        <f t="shared" si="8"/>
        <v>0</v>
      </c>
      <c r="AL42" s="7">
        <f t="shared" si="9"/>
        <v>0</v>
      </c>
      <c r="AM42" s="8">
        <f t="shared" ref="AM42:AV42" si="42">IF(AC42&lt;&gt;"",AC42/AC44,"")</f>
        <v>0</v>
      </c>
      <c r="AN42" s="8">
        <f t="shared" si="42"/>
        <v>0</v>
      </c>
      <c r="AO42" s="8">
        <f t="shared" si="42"/>
        <v>0</v>
      </c>
      <c r="AP42" s="8">
        <f t="shared" si="42"/>
        <v>6.2392127014428936E-2</v>
      </c>
      <c r="AQ42" s="8">
        <f t="shared" si="42"/>
        <v>0</v>
      </c>
      <c r="AR42" s="8">
        <f t="shared" si="42"/>
        <v>0.23160918658123453</v>
      </c>
      <c r="AS42" s="8">
        <f t="shared" si="42"/>
        <v>9.9551781030740402E-2</v>
      </c>
      <c r="AT42" s="8">
        <f t="shared" si="42"/>
        <v>8.6441636430755808E-2</v>
      </c>
      <c r="AU42" s="8">
        <f t="shared" si="42"/>
        <v>0</v>
      </c>
      <c r="AV42" s="8">
        <f t="shared" si="42"/>
        <v>0</v>
      </c>
      <c r="AW42" s="9">
        <f>(IF(AM42="",0,D60*C65*AM42))+(IF(AN42="",0,D60*D65*AN42))+(IF(AO42="",0,D60*E65*AO42))+(IF(AP42="",0,D60*F65*AP42))+(IF(AQ42="",0,D60*G65*AQ42))+(IF(AR42="",0,D60*H65*AR42))+(IF(AS42="",0,D60*I65*AS42))+(IF(AT42="",0,D60*J65*AT42))+(IF(AU42="",0,D60*K65*AU42))+(IF(AV42="",0,D60*L65*AV42))</f>
        <v>994741612.84736538</v>
      </c>
      <c r="AX42" s="9">
        <f t="shared" si="11"/>
        <v>-1213957095.4205985</v>
      </c>
    </row>
    <row r="44" spans="1:50" x14ac:dyDescent="0.25">
      <c r="A44" s="10" t="s">
        <v>67</v>
      </c>
      <c r="B44" s="10"/>
      <c r="C44" s="10"/>
      <c r="D44" s="9">
        <f t="array" ref="D44">SUM(D11:D42)</f>
        <v>43153668783.470009</v>
      </c>
      <c r="E44" s="11">
        <f t="array" ref="E44">SUM(E11:E42)</f>
        <v>47712742</v>
      </c>
      <c r="F44" s="12">
        <f t="array" ref="F44">SUM(F11:F42)</f>
        <v>1</v>
      </c>
      <c r="G44" s="11">
        <f t="array" ref="G44">SUM(G11:G42)</f>
        <v>23152633</v>
      </c>
      <c r="H44" s="11">
        <f t="array" ref="H44">SUM(H11:H42)</f>
        <v>41512007</v>
      </c>
      <c r="I44" s="13">
        <v>30</v>
      </c>
      <c r="J44" s="12">
        <v>0.5</v>
      </c>
      <c r="K44" s="13">
        <v>45</v>
      </c>
      <c r="L44" s="12">
        <v>0.5</v>
      </c>
      <c r="M44" s="13">
        <v>8</v>
      </c>
      <c r="N44" s="12">
        <v>0.5</v>
      </c>
      <c r="O44" s="12">
        <v>0.22</v>
      </c>
      <c r="P44" s="12">
        <v>0.3</v>
      </c>
      <c r="Q44" s="13">
        <v>6.34</v>
      </c>
      <c r="R44" s="13">
        <v>62.31</v>
      </c>
      <c r="S44" s="7">
        <f t="shared" ref="S44:AX44" si="43">SUM(S11:S42)</f>
        <v>109.0532</v>
      </c>
      <c r="T44" s="7">
        <f t="shared" si="43"/>
        <v>0.19999999999999996</v>
      </c>
      <c r="U44" s="7">
        <f t="shared" si="43"/>
        <v>20.375</v>
      </c>
      <c r="V44" s="7">
        <f t="shared" si="43"/>
        <v>2.3181000000000003</v>
      </c>
      <c r="W44" s="7">
        <f t="shared" si="43"/>
        <v>4.0348999999999995</v>
      </c>
      <c r="X44" s="7">
        <f t="shared" si="43"/>
        <v>1.1112000000000002</v>
      </c>
      <c r="Y44" s="7">
        <f t="shared" si="43"/>
        <v>1.2901999999999998</v>
      </c>
      <c r="Z44" s="7">
        <f t="shared" si="43"/>
        <v>1.8393999999999999</v>
      </c>
      <c r="AA44" s="7">
        <f t="shared" si="43"/>
        <v>48.910000000000004</v>
      </c>
      <c r="AB44" s="7">
        <f t="shared" si="43"/>
        <v>1029.8500000000001</v>
      </c>
      <c r="AC44" s="7">
        <f t="shared" si="43"/>
        <v>127789666.3141</v>
      </c>
      <c r="AD44" s="7">
        <f t="shared" si="43"/>
        <v>33883.999999999993</v>
      </c>
      <c r="AE44" s="7">
        <f t="shared" si="43"/>
        <v>2937987.5</v>
      </c>
      <c r="AF44" s="7">
        <f t="shared" si="43"/>
        <v>2313187.4021000001</v>
      </c>
      <c r="AG44" s="7">
        <f t="shared" si="43"/>
        <v>4403070.3503999989</v>
      </c>
      <c r="AH44" s="7">
        <f t="shared" si="43"/>
        <v>1207265.6233000001</v>
      </c>
      <c r="AI44" s="7">
        <f t="shared" si="43"/>
        <v>2448130.9030999998</v>
      </c>
      <c r="AJ44" s="7">
        <f t="shared" si="43"/>
        <v>4079409.8695999994</v>
      </c>
      <c r="AK44" s="7">
        <f t="shared" si="43"/>
        <v>12063322.809999999</v>
      </c>
      <c r="AL44" s="7">
        <f t="shared" si="43"/>
        <v>531924723.00000006</v>
      </c>
      <c r="AM44" s="8">
        <f t="shared" si="43"/>
        <v>1</v>
      </c>
      <c r="AN44" s="8">
        <f t="shared" si="43"/>
        <v>1</v>
      </c>
      <c r="AO44" s="8">
        <f t="shared" si="43"/>
        <v>1</v>
      </c>
      <c r="AP44" s="8">
        <f t="shared" si="43"/>
        <v>1</v>
      </c>
      <c r="AQ44" s="8">
        <f t="shared" si="43"/>
        <v>1</v>
      </c>
      <c r="AR44" s="8">
        <f t="shared" si="43"/>
        <v>1</v>
      </c>
      <c r="AS44" s="8">
        <f t="shared" si="43"/>
        <v>1.0000000000000002</v>
      </c>
      <c r="AT44" s="8">
        <f t="shared" si="43"/>
        <v>1.0000000000000002</v>
      </c>
      <c r="AU44" s="8">
        <f t="shared" si="43"/>
        <v>0.99999999999999989</v>
      </c>
      <c r="AV44" s="8">
        <f t="shared" si="43"/>
        <v>0.99999999999999989</v>
      </c>
      <c r="AW44" s="9">
        <f t="shared" si="43"/>
        <v>43153668783.470001</v>
      </c>
      <c r="AX44" s="9">
        <f t="shared" si="43"/>
        <v>3.5762786865234375E-6</v>
      </c>
    </row>
    <row r="46" spans="1:50" x14ac:dyDescent="0.25">
      <c r="A46" s="26" t="s">
        <v>166</v>
      </c>
      <c r="B46" s="27"/>
      <c r="C46" s="27"/>
      <c r="D46" s="27"/>
      <c r="E46" s="27"/>
      <c r="F46" s="27"/>
      <c r="G46" s="27"/>
      <c r="H46" s="28"/>
      <c r="I46" s="23">
        <v>28.37</v>
      </c>
      <c r="J46" s="24">
        <v>0.28620000000000001</v>
      </c>
      <c r="K46" s="23">
        <v>60.14</v>
      </c>
      <c r="L46" s="24">
        <v>0.53449999999999998</v>
      </c>
      <c r="M46" s="23">
        <v>9.26</v>
      </c>
      <c r="N46" s="24">
        <v>0.4239</v>
      </c>
      <c r="O46" s="24">
        <v>0.2215</v>
      </c>
      <c r="P46" s="24">
        <v>0.28339999999999999</v>
      </c>
      <c r="Q46" s="23">
        <v>6.34</v>
      </c>
      <c r="R46" s="23">
        <v>62.31</v>
      </c>
    </row>
    <row r="48" spans="1:50" x14ac:dyDescent="0.25">
      <c r="C48" t="s">
        <v>71</v>
      </c>
      <c r="I48" s="17"/>
      <c r="J48" s="21"/>
      <c r="K48" s="17"/>
      <c r="L48" s="21"/>
      <c r="M48" s="17"/>
      <c r="N48" s="21"/>
      <c r="O48" s="21"/>
      <c r="P48" s="21"/>
      <c r="Q48" s="17"/>
      <c r="R48" s="17"/>
    </row>
    <row r="49" spans="2:12" x14ac:dyDescent="0.25">
      <c r="B49" t="s">
        <v>68</v>
      </c>
      <c r="C49" s="14" t="s">
        <v>72</v>
      </c>
      <c r="D49" s="13">
        <f>I44</f>
        <v>30</v>
      </c>
    </row>
    <row r="50" spans="2:12" x14ac:dyDescent="0.25">
      <c r="B50" t="s">
        <v>68</v>
      </c>
      <c r="C50" s="14" t="s">
        <v>73</v>
      </c>
      <c r="D50" s="12">
        <f>J44</f>
        <v>0.5</v>
      </c>
    </row>
    <row r="51" spans="2:12" x14ac:dyDescent="0.25">
      <c r="B51" t="s">
        <v>68</v>
      </c>
      <c r="C51" s="14" t="s">
        <v>75</v>
      </c>
      <c r="D51" s="13">
        <f>K44</f>
        <v>45</v>
      </c>
    </row>
    <row r="52" spans="2:12" x14ac:dyDescent="0.25">
      <c r="B52" t="s">
        <v>68</v>
      </c>
      <c r="C52" s="14" t="s">
        <v>76</v>
      </c>
      <c r="D52" s="12">
        <f>L44</f>
        <v>0.5</v>
      </c>
    </row>
    <row r="53" spans="2:12" x14ac:dyDescent="0.25">
      <c r="B53" t="s">
        <v>68</v>
      </c>
      <c r="C53" s="14" t="s">
        <v>104</v>
      </c>
      <c r="D53" s="13">
        <f>M44</f>
        <v>8</v>
      </c>
    </row>
    <row r="54" spans="2:12" x14ac:dyDescent="0.25">
      <c r="B54" t="s">
        <v>68</v>
      </c>
      <c r="C54" s="14" t="s">
        <v>121</v>
      </c>
      <c r="D54" s="12">
        <f>N44</f>
        <v>0.5</v>
      </c>
    </row>
    <row r="55" spans="2:12" x14ac:dyDescent="0.25">
      <c r="B55" t="s">
        <v>68</v>
      </c>
      <c r="C55" s="14" t="s">
        <v>78</v>
      </c>
      <c r="D55" s="12">
        <f>O44</f>
        <v>0.22</v>
      </c>
    </row>
    <row r="56" spans="2:12" x14ac:dyDescent="0.25">
      <c r="B56" t="s">
        <v>68</v>
      </c>
      <c r="C56" s="14" t="s">
        <v>79</v>
      </c>
      <c r="D56" s="12">
        <f>P44</f>
        <v>0.3</v>
      </c>
    </row>
    <row r="57" spans="2:12" x14ac:dyDescent="0.25">
      <c r="B57" t="s">
        <v>68</v>
      </c>
      <c r="C57" s="14" t="s">
        <v>122</v>
      </c>
      <c r="D57" s="13">
        <f>Q44</f>
        <v>6.34</v>
      </c>
    </row>
    <row r="58" spans="2:12" x14ac:dyDescent="0.25">
      <c r="B58" t="s">
        <v>68</v>
      </c>
      <c r="C58" s="14" t="s">
        <v>81</v>
      </c>
      <c r="D58" s="13">
        <f>R44</f>
        <v>62.31</v>
      </c>
    </row>
    <row r="60" spans="2:12" x14ac:dyDescent="0.25">
      <c r="B60" t="s">
        <v>69</v>
      </c>
      <c r="C60" s="14" t="s">
        <v>82</v>
      </c>
      <c r="D60" s="9">
        <f>D44</f>
        <v>43153668783.470009</v>
      </c>
    </row>
    <row r="63" spans="2:12" x14ac:dyDescent="0.25">
      <c r="C63" t="s">
        <v>107</v>
      </c>
    </row>
    <row r="64" spans="2:12" ht="45" customHeight="1" x14ac:dyDescent="0.25">
      <c r="C64" s="14" t="s">
        <v>72</v>
      </c>
      <c r="D64" s="14" t="s">
        <v>73</v>
      </c>
      <c r="E64" s="14" t="s">
        <v>75</v>
      </c>
      <c r="F64" s="14" t="s">
        <v>76</v>
      </c>
      <c r="G64" s="14" t="s">
        <v>104</v>
      </c>
      <c r="H64" s="14" t="s">
        <v>121</v>
      </c>
      <c r="I64" s="14" t="s">
        <v>78</v>
      </c>
      <c r="J64" s="14" t="s">
        <v>79</v>
      </c>
      <c r="K64" s="14" t="s">
        <v>122</v>
      </c>
      <c r="L64" s="14" t="s">
        <v>81</v>
      </c>
    </row>
    <row r="65" spans="2:12" x14ac:dyDescent="0.25">
      <c r="B65" t="s">
        <v>70</v>
      </c>
      <c r="C65" s="13">
        <v>0.12</v>
      </c>
      <c r="D65" s="13">
        <v>0.2</v>
      </c>
      <c r="E65" s="13">
        <v>0.12</v>
      </c>
      <c r="F65" s="13">
        <v>0.105</v>
      </c>
      <c r="G65" s="13">
        <v>4.4999999999999998E-2</v>
      </c>
      <c r="H65" s="13">
        <v>4.4999999999999998E-2</v>
      </c>
      <c r="I65" s="13">
        <v>3.5000000000000003E-2</v>
      </c>
      <c r="J65" s="13">
        <v>0.03</v>
      </c>
      <c r="K65" s="13">
        <v>0.05</v>
      </c>
      <c r="L65" s="13">
        <v>0.25</v>
      </c>
    </row>
  </sheetData>
  <autoFilter ref="Q10:R44" xr:uid="{00000000-0001-0000-0500-000000000000}"/>
  <mergeCells count="1">
    <mergeCell ref="A46:H46"/>
  </mergeCells>
  <conditionalFormatting sqref="A10:C42">
    <cfRule type="notContainsText" dxfId="63" priority="32" operator="notContains" text="NB">
      <formula>ISERROR(SEARCH("NB",A10))</formula>
    </cfRule>
  </conditionalFormatting>
  <conditionalFormatting sqref="D10:D42">
    <cfRule type="cellIs" dxfId="62" priority="33" operator="notEqual">
      <formula>-9999999999999990</formula>
    </cfRule>
  </conditionalFormatting>
  <conditionalFormatting sqref="E10:E42">
    <cfRule type="cellIs" dxfId="61" priority="34" operator="notEqual">
      <formula>-9999999999999990</formula>
    </cfRule>
  </conditionalFormatting>
  <conditionalFormatting sqref="F10:F42">
    <cfRule type="cellIs" dxfId="60" priority="35" operator="notEqual">
      <formula>-9999999999999990</formula>
    </cfRule>
  </conditionalFormatting>
  <conditionalFormatting sqref="G10:H42">
    <cfRule type="cellIs" dxfId="59" priority="36" operator="notEqual">
      <formula>-9999999999999990</formula>
    </cfRule>
  </conditionalFormatting>
  <conditionalFormatting sqref="I10:I42">
    <cfRule type="cellIs" dxfId="58" priority="17" operator="notEqual">
      <formula>-9999999999999990</formula>
    </cfRule>
  </conditionalFormatting>
  <conditionalFormatting sqref="J10:J42">
    <cfRule type="cellIs" dxfId="57" priority="31" operator="notEqual">
      <formula>-9999999999999990</formula>
    </cfRule>
  </conditionalFormatting>
  <conditionalFormatting sqref="K10:K42">
    <cfRule type="cellIs" dxfId="56" priority="29" operator="notEqual">
      <formula>-9999999999999990</formula>
    </cfRule>
  </conditionalFormatting>
  <conditionalFormatting sqref="L10:L42">
    <cfRule type="cellIs" dxfId="55" priority="27" operator="notEqual">
      <formula>-9999999999999990</formula>
    </cfRule>
  </conditionalFormatting>
  <conditionalFormatting sqref="M10:M42">
    <cfRule type="cellIs" dxfId="54" priority="25" operator="notEqual">
      <formula>-9999999999999990</formula>
    </cfRule>
  </conditionalFormatting>
  <conditionalFormatting sqref="N10:P42">
    <cfRule type="cellIs" dxfId="53" priority="19" operator="notEqual">
      <formula>-9999999999999990</formula>
    </cfRule>
  </conditionalFormatting>
  <conditionalFormatting sqref="Q10:R42">
    <cfRule type="cellIs" dxfId="52" priority="13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71FAF2BB-04EE-4ADE-814B-8A6B5B8AF6DC}">
            <x14:iconSet iconSet="3Symbols2" custom="1">
              <x14:cfvo type="percent">
                <xm:f>0</xm:f>
              </x14:cfvo>
              <x14:cfvo type="num" gte="0">
                <xm:f>$I$44</xm:f>
              </x14:cfvo>
              <x14:cfvo type="num" gte="0">
                <xm:f>$I$44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I11:I44</xm:sqref>
        </x14:conditionalFormatting>
        <x14:conditionalFormatting xmlns:xm="http://schemas.microsoft.com/office/excel/2006/main">
          <x14:cfRule type="iconSet" priority="30" id="{AE037393-DB75-4133-AB31-AEEB37BF29D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28" id="{D86F0F44-E503-4621-8500-FA4024D71BA8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26" id="{7EFFA175-18CC-40E8-AEB8-75434B0051A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24" id="{9840D28F-0A5C-4A29-A3F9-4A3FD8428CD5}">
            <x14:iconSet iconSet="3Symbols2" custom="1">
              <x14:cfvo type="percent">
                <xm:f>0</xm:f>
              </x14:cfvo>
              <x14:cfvo type="num" gte="0">
                <xm:f>$M$44</xm:f>
              </x14:cfvo>
              <x14:cfvo type="num" gte="0">
                <xm:f>$M$44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M11:M44</xm:sqref>
        </x14:conditionalFormatting>
        <x14:conditionalFormatting xmlns:xm="http://schemas.microsoft.com/office/excel/2006/main">
          <x14:cfRule type="iconSet" priority="22" id="{2D2FAF2C-CA0D-4E91-B928-C1D7068727B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20" id="{7F2F0A37-28B6-4E3A-8A79-02185CF45A2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  <x14:conditionalFormatting xmlns:xm="http://schemas.microsoft.com/office/excel/2006/main">
          <x14:cfRule type="iconSet" priority="18" id="{6CF88D22-D606-4E30-8086-ECAB74AFF5B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  <x14:conditionalFormatting xmlns:xm="http://schemas.microsoft.com/office/excel/2006/main">
          <x14:cfRule type="iconSet" priority="14" id="{09B5AD8C-CA32-4409-8ADB-C0CEF85E59B5}">
            <x14:iconSet iconSet="3Symbols2" custom="1">
              <x14:cfvo type="percent">
                <xm:f>0</xm:f>
              </x14:cfvo>
              <x14:cfvo type="num" gte="0">
                <xm:f>$Q$44</xm:f>
              </x14:cfvo>
              <x14:cfvo type="num" gte="0">
                <xm:f>$Q$44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Q11:Q44</xm:sqref>
        </x14:conditionalFormatting>
        <x14:conditionalFormatting xmlns:xm="http://schemas.microsoft.com/office/excel/2006/main">
          <x14:cfRule type="iconSet" priority="12" id="{96BB47FC-9C04-466D-9324-28804E14B0F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8:AO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154</v>
      </c>
    </row>
    <row r="9" spans="1:41" ht="21" customHeight="1" x14ac:dyDescent="0.35">
      <c r="A9" s="1" t="s">
        <v>162</v>
      </c>
    </row>
    <row r="10" spans="1:41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153</v>
      </c>
      <c r="F10" s="3" t="s">
        <v>130</v>
      </c>
      <c r="G10" s="3" t="s">
        <v>89</v>
      </c>
      <c r="H10" s="3" t="s">
        <v>90</v>
      </c>
      <c r="I10" s="3" t="s">
        <v>123</v>
      </c>
      <c r="J10" s="3" t="s">
        <v>75</v>
      </c>
      <c r="K10" s="3" t="s">
        <v>124</v>
      </c>
      <c r="L10" s="3" t="s">
        <v>129</v>
      </c>
      <c r="M10" s="3" t="s">
        <v>126</v>
      </c>
      <c r="N10" s="3" t="s">
        <v>156</v>
      </c>
      <c r="O10" s="3" t="s">
        <v>81</v>
      </c>
      <c r="P10" s="4" t="s">
        <v>95</v>
      </c>
      <c r="Q10" s="4" t="s">
        <v>95</v>
      </c>
      <c r="R10" s="4" t="s">
        <v>95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5" t="s">
        <v>96</v>
      </c>
      <c r="Y10" s="5" t="s">
        <v>96</v>
      </c>
      <c r="Z10" s="5" t="s">
        <v>96</v>
      </c>
      <c r="AA10" s="5" t="s">
        <v>96</v>
      </c>
      <c r="AB10" s="5" t="s">
        <v>96</v>
      </c>
      <c r="AC10" s="5" t="s">
        <v>96</v>
      </c>
      <c r="AD10" s="5" t="s">
        <v>96</v>
      </c>
      <c r="AE10" s="5" t="s">
        <v>96</v>
      </c>
      <c r="AF10" s="6" t="s">
        <v>97</v>
      </c>
      <c r="AG10" s="6" t="s">
        <v>97</v>
      </c>
      <c r="AH10" s="6" t="s">
        <v>97</v>
      </c>
      <c r="AI10" s="6" t="s">
        <v>97</v>
      </c>
      <c r="AJ10" s="6" t="s">
        <v>97</v>
      </c>
      <c r="AK10" s="6" t="s">
        <v>97</v>
      </c>
      <c r="AL10" s="6" t="s">
        <v>97</v>
      </c>
      <c r="AM10" s="6" t="s">
        <v>97</v>
      </c>
      <c r="AN10" s="3" t="s">
        <v>98</v>
      </c>
      <c r="AO10" s="3" t="s">
        <v>99</v>
      </c>
    </row>
    <row r="11" spans="1:41" x14ac:dyDescent="0.25">
      <c r="A11" t="s">
        <v>1</v>
      </c>
      <c r="B11" t="s">
        <v>33</v>
      </c>
      <c r="C11" t="s">
        <v>35</v>
      </c>
      <c r="D11">
        <v>8626313.2619005926</v>
      </c>
      <c r="E11">
        <v>138521</v>
      </c>
      <c r="F11">
        <v>3.8869246448829482E-3</v>
      </c>
      <c r="G11">
        <v>138521</v>
      </c>
      <c r="O11">
        <v>0</v>
      </c>
      <c r="P11" s="7" t="str">
        <f>IF(I11="","",IF(H11&gt;H44,0,(H44-H11)))</f>
        <v/>
      </c>
      <c r="Q11" s="7" t="str">
        <f>IF(I11="","",IF(I11&lt;I44,0,(I11-I44)))</f>
        <v/>
      </c>
      <c r="R11" s="7" t="str">
        <f>IF(J11="","",IF(J11&gt;J44,0,(J44-J11)))</f>
        <v/>
      </c>
      <c r="S11" s="7" t="str">
        <f>IF(K11="","",IF(K11&lt;K44,0,(K11-K44)))</f>
        <v/>
      </c>
      <c r="T11" s="7" t="str">
        <f>IF(L11="","",IF(L11&lt;L44,0,(L11-L44)))</f>
        <v/>
      </c>
      <c r="U11" s="7" t="str">
        <f>IF(M11="","",IF(M11&lt;M44,0,(M11-M44)))</f>
        <v/>
      </c>
      <c r="V11" s="7" t="str">
        <f>IF(N11="","",IF(N11&gt;N44,0,(N44-N11)))</f>
        <v/>
      </c>
      <c r="W11" s="7">
        <f>IF(O11="","",IF(O11&lt;O44,0,(O11-O44)))</f>
        <v>0</v>
      </c>
      <c r="X11" s="7" t="str">
        <f>IF(H11&lt;&gt;"",E11*P11,"")</f>
        <v/>
      </c>
      <c r="Y11" s="7" t="str">
        <f t="shared" ref="Y11:Y42" si="0">IF(I11&lt;&gt;"",E11*Q11,"")</f>
        <v/>
      </c>
      <c r="Z11" s="7" t="str">
        <f t="shared" ref="Z11:Z42" si="1">IF(J11&lt;&gt;"",E11*R11,"")</f>
        <v/>
      </c>
      <c r="AA11" s="7" t="str">
        <f t="shared" ref="AA11:AA42" si="2">IF(K11&lt;&gt;"",E11*S11,"")</f>
        <v/>
      </c>
      <c r="AB11" s="7" t="str">
        <f t="shared" ref="AB11:AB42" si="3">IF(L11&lt;&gt;"",E11*T11,"")</f>
        <v/>
      </c>
      <c r="AC11" s="7" t="str">
        <f t="shared" ref="AC11:AC42" si="4">IF(M11&lt;&gt;"",E11*U11,"")</f>
        <v/>
      </c>
      <c r="AD11" s="7" t="str">
        <f>IF(N11&lt;&gt;"",E11*V11,"")</f>
        <v/>
      </c>
      <c r="AE11" s="7">
        <f t="shared" ref="AE11:AE42" si="5">IF(O11&lt;&gt;"",G11*W11,"")</f>
        <v>0</v>
      </c>
      <c r="AF11" s="8" t="str">
        <f t="shared" ref="AF11:AM11" si="6">IFERROR(IF(X11&lt;&gt;"",X11/X44,""),0)</f>
        <v/>
      </c>
      <c r="AG11" s="8" t="str">
        <f t="shared" si="6"/>
        <v/>
      </c>
      <c r="AH11" s="8" t="str">
        <f t="shared" si="6"/>
        <v/>
      </c>
      <c r="AI11" s="8" t="str">
        <f t="shared" si="6"/>
        <v/>
      </c>
      <c r="AJ11" s="8" t="str">
        <f t="shared" si="6"/>
        <v/>
      </c>
      <c r="AK11" s="8" t="str">
        <f t="shared" si="6"/>
        <v/>
      </c>
      <c r="AL11" s="8" t="str">
        <f t="shared" si="6"/>
        <v/>
      </c>
      <c r="AM11" s="8">
        <f t="shared" si="6"/>
        <v>0</v>
      </c>
      <c r="AN11" s="9">
        <f>(IF(AF11="",0,D58*C65*AF11))+(IF(AG11="",0,D58*D65*AG11))+(IF(AH11="",0,D58*E65*AH11))+(IF(AI11="",0,D58*F65*AI11))+(IF(AJ11="",0,D58*G65*AJ11))+(IF(AK11="",0,D58*H65*AK11))+(IF(AL11="",0,D58*I65*AL11))+(IF(AM11="",0,D58*J65*AM11))</f>
        <v>0</v>
      </c>
      <c r="AO11" s="9">
        <f t="shared" ref="AO11:AO42" si="7">(AN11-D11)</f>
        <v>-8626313.2619005926</v>
      </c>
    </row>
    <row r="12" spans="1:41" x14ac:dyDescent="0.25">
      <c r="A12" t="s">
        <v>2</v>
      </c>
      <c r="B12" t="s">
        <v>33</v>
      </c>
      <c r="C12" t="s">
        <v>36</v>
      </c>
      <c r="D12">
        <v>10078677.003817311</v>
      </c>
      <c r="E12">
        <v>161843</v>
      </c>
      <c r="F12">
        <v>4.5413442387926082E-3</v>
      </c>
      <c r="G12">
        <v>161843</v>
      </c>
      <c r="N12">
        <v>2.4500000000000002</v>
      </c>
      <c r="O12">
        <v>1.85</v>
      </c>
      <c r="P12" s="7" t="str">
        <f>IF(I12="","",IF(H12&gt;H44,0,(H44-H12)))</f>
        <v/>
      </c>
      <c r="Q12" s="7" t="str">
        <f>IF(I12="","",IF(I12&lt;I44,0,(I12-I44)))</f>
        <v/>
      </c>
      <c r="R12" s="7" t="str">
        <f>IF(J12="","",IF(J12&gt;J44,0,(J44-J12)))</f>
        <v/>
      </c>
      <c r="S12" s="7" t="str">
        <f>IF(K12="","",IF(K12&lt;K44,0,(K12-K44)))</f>
        <v/>
      </c>
      <c r="T12" s="7" t="str">
        <f>IF(L12="","",IF(L12&lt;L44,0,(L12-L44)))</f>
        <v/>
      </c>
      <c r="U12" s="7" t="str">
        <f>IF(M12="","",IF(M12&lt;M44,0,(M12-M44)))</f>
        <v/>
      </c>
      <c r="V12" s="7">
        <f>IF(N12="","",IF(N12&gt;N44,0,(N44-N12)))</f>
        <v>0</v>
      </c>
      <c r="W12" s="7">
        <f>IF(O12="","",IF(O12&lt;O44,0,(O12-O44)))</f>
        <v>0</v>
      </c>
      <c r="X12" s="7" t="str">
        <f t="shared" ref="X12:X42" si="8">IF(H12&lt;&gt;"",E12*P12,"")</f>
        <v/>
      </c>
      <c r="Y12" s="7" t="str">
        <f t="shared" si="0"/>
        <v/>
      </c>
      <c r="Z12" s="7" t="str">
        <f t="shared" si="1"/>
        <v/>
      </c>
      <c r="AA12" s="7" t="str">
        <f t="shared" si="2"/>
        <v/>
      </c>
      <c r="AB12" s="7" t="str">
        <f t="shared" si="3"/>
        <v/>
      </c>
      <c r="AC12" s="7" t="str">
        <f t="shared" si="4"/>
        <v/>
      </c>
      <c r="AD12" s="7">
        <f t="shared" ref="AD12:AD42" si="9">IF(N12&lt;&gt;"",E12*V12,"")</f>
        <v>0</v>
      </c>
      <c r="AE12" s="7">
        <f t="shared" si="5"/>
        <v>0</v>
      </c>
      <c r="AF12" s="8" t="str">
        <f t="shared" ref="AF12:AM12" si="10">IFERROR(IF(X12&lt;&gt;"",X12/X44,""),0)</f>
        <v/>
      </c>
      <c r="AG12" s="8" t="str">
        <f t="shared" si="10"/>
        <v/>
      </c>
      <c r="AH12" s="8" t="str">
        <f t="shared" si="10"/>
        <v/>
      </c>
      <c r="AI12" s="8" t="str">
        <f t="shared" si="10"/>
        <v/>
      </c>
      <c r="AJ12" s="8" t="str">
        <f t="shared" si="10"/>
        <v/>
      </c>
      <c r="AK12" s="8" t="str">
        <f t="shared" si="10"/>
        <v/>
      </c>
      <c r="AL12" s="8">
        <f t="shared" si="10"/>
        <v>0</v>
      </c>
      <c r="AM12" s="8">
        <f t="shared" si="10"/>
        <v>0</v>
      </c>
      <c r="AN12" s="9">
        <f>(IF(AF12="",0,D58*C65*AF12))+(IF(AG12="",0,D58*D65*AG12))+(IF(AH12="",0,D58*E65*AH12))+(IF(AI12="",0,D58*F65*AI12))+(IF(AJ12="",0,D58*G65*AJ12))+(IF(AK12="",0,D58*H65*AK12))+(IF(AL12="",0,D58*I65*AL12))+(IF(AM12="",0,D58*J65*AM12))</f>
        <v>0</v>
      </c>
      <c r="AO12" s="9">
        <f t="shared" si="7"/>
        <v>-10078677.003817311</v>
      </c>
    </row>
    <row r="13" spans="1:41" x14ac:dyDescent="0.25">
      <c r="A13" t="s">
        <v>3</v>
      </c>
      <c r="B13" t="s">
        <v>33</v>
      </c>
      <c r="C13" t="s">
        <v>37</v>
      </c>
      <c r="D13">
        <v>61789726.220451921</v>
      </c>
      <c r="E13">
        <v>992217</v>
      </c>
      <c r="F13">
        <v>2.7841790850281361E-2</v>
      </c>
      <c r="G13">
        <v>992217</v>
      </c>
      <c r="H13">
        <v>15.25</v>
      </c>
      <c r="I13">
        <v>0.8</v>
      </c>
      <c r="J13">
        <v>20.399999999999999</v>
      </c>
      <c r="K13">
        <v>0</v>
      </c>
      <c r="L13">
        <v>0</v>
      </c>
      <c r="M13">
        <v>0.6</v>
      </c>
      <c r="N13">
        <v>1.79</v>
      </c>
      <c r="O13">
        <v>2.42</v>
      </c>
      <c r="P13" s="7">
        <f>IF(I13="","",IF(H13&gt;H44,0,(H44-H13)))</f>
        <v>0</v>
      </c>
      <c r="Q13" s="7">
        <f>IF(I13="","",IF(I13&lt;I44,0,(I13-I44)))</f>
        <v>0.10000000000000009</v>
      </c>
      <c r="R13" s="7">
        <f>IF(J13="","",IF(J13&gt;J44,0,(J44-J13)))</f>
        <v>0</v>
      </c>
      <c r="S13" s="7">
        <f>IF(K13="","",IF(K13&lt;K44,0,(K13-K44)))</f>
        <v>0</v>
      </c>
      <c r="T13" s="7">
        <f>IF(L13="","",IF(L13&lt;L44,0,(L13-L44)))</f>
        <v>0</v>
      </c>
      <c r="U13" s="7">
        <f>IF(M13="","",IF(M13&lt;M44,0,(M13-M44)))</f>
        <v>0</v>
      </c>
      <c r="V13" s="7">
        <f>IF(N13="","",IF(N13&gt;N44,0,(N44-N13)))</f>
        <v>0</v>
      </c>
      <c r="W13" s="7">
        <f>IF(O13="","",IF(O13&lt;O44,0,(O13-O44)))</f>
        <v>0</v>
      </c>
      <c r="X13" s="7">
        <f t="shared" si="8"/>
        <v>0</v>
      </c>
      <c r="Y13" s="7">
        <f t="shared" si="0"/>
        <v>99221.700000000084</v>
      </c>
      <c r="Z13" s="7">
        <f t="shared" si="1"/>
        <v>0</v>
      </c>
      <c r="AA13" s="7">
        <f t="shared" si="2"/>
        <v>0</v>
      </c>
      <c r="AB13" s="7">
        <f t="shared" si="3"/>
        <v>0</v>
      </c>
      <c r="AC13" s="7">
        <f t="shared" si="4"/>
        <v>0</v>
      </c>
      <c r="AD13" s="7">
        <f t="shared" si="9"/>
        <v>0</v>
      </c>
      <c r="AE13" s="7">
        <f t="shared" si="5"/>
        <v>0</v>
      </c>
      <c r="AF13" s="8">
        <f t="shared" ref="AF13:AM13" si="11">IFERROR(IF(X13&lt;&gt;"",X13/X44,""),0)</f>
        <v>0</v>
      </c>
      <c r="AG13" s="8">
        <f t="shared" si="11"/>
        <v>4.5333087506168983E-2</v>
      </c>
      <c r="AH13" s="8">
        <f t="shared" si="11"/>
        <v>0</v>
      </c>
      <c r="AI13" s="8">
        <f t="shared" si="11"/>
        <v>0</v>
      </c>
      <c r="AJ13" s="8">
        <f t="shared" si="11"/>
        <v>0</v>
      </c>
      <c r="AK13" s="8">
        <f t="shared" si="11"/>
        <v>0</v>
      </c>
      <c r="AL13" s="8">
        <f t="shared" si="11"/>
        <v>0</v>
      </c>
      <c r="AM13" s="8">
        <f t="shared" si="11"/>
        <v>0</v>
      </c>
      <c r="AN13" s="9">
        <f>(IF(AF13="",0,D58*C65*AF13))+(IF(AG13="",0,D58*D65*AG13))+(IF(AH13="",0,D58*E65*AH13))+(IF(AI13="",0,D58*F65*AI13))+(IF(AJ13="",0,D58*G65*AJ13))+(IF(AK13="",0,D58*H65*AK13))+(IF(AL13="",0,D58*I65*AL13))+(IF(AM13="",0,D58*J65*AM13))</f>
        <v>18109518.692365997</v>
      </c>
      <c r="AO13" s="9">
        <f t="shared" si="7"/>
        <v>-43680207.528085925</v>
      </c>
    </row>
    <row r="14" spans="1:41" x14ac:dyDescent="0.25">
      <c r="A14" t="s">
        <v>4</v>
      </c>
      <c r="B14" t="s">
        <v>33</v>
      </c>
      <c r="C14" t="s">
        <v>38</v>
      </c>
      <c r="D14">
        <v>6287099.6765469499</v>
      </c>
      <c r="E14">
        <v>100958</v>
      </c>
      <c r="F14">
        <v>2.8328999812165128E-3</v>
      </c>
      <c r="G14">
        <v>100958</v>
      </c>
      <c r="N14">
        <v>0</v>
      </c>
      <c r="O14">
        <v>1.98</v>
      </c>
      <c r="P14" s="7" t="str">
        <f>IF(I14="","",IF(H14&gt;H44,0,(H44-H14)))</f>
        <v/>
      </c>
      <c r="Q14" s="7" t="str">
        <f>IF(I14="","",IF(I14&lt;I44,0,(I14-I44)))</f>
        <v/>
      </c>
      <c r="R14" s="7" t="str">
        <f>IF(J14="","",IF(J14&gt;J44,0,(J44-J14)))</f>
        <v/>
      </c>
      <c r="S14" s="7" t="str">
        <f>IF(K14="","",IF(K14&lt;K44,0,(K14-K44)))</f>
        <v/>
      </c>
      <c r="T14" s="7" t="str">
        <f>IF(L14="","",IF(L14&lt;L44,0,(L14-L44)))</f>
        <v/>
      </c>
      <c r="U14" s="7" t="str">
        <f>IF(M14="","",IF(M14&lt;M44,0,(M14-M44)))</f>
        <v/>
      </c>
      <c r="V14" s="7">
        <f>IF(N14="","",IF(N14&gt;N44,0,(N44-N14)))</f>
        <v>1.31</v>
      </c>
      <c r="W14" s="7">
        <f>IF(O14="","",IF(O14&lt;O44,0,(O14-O44)))</f>
        <v>0</v>
      </c>
      <c r="X14" s="7" t="str">
        <f t="shared" si="8"/>
        <v/>
      </c>
      <c r="Y14" s="7" t="str">
        <f t="shared" si="0"/>
        <v/>
      </c>
      <c r="Z14" s="7" t="str">
        <f t="shared" si="1"/>
        <v/>
      </c>
      <c r="AA14" s="7" t="str">
        <f t="shared" si="2"/>
        <v/>
      </c>
      <c r="AB14" s="7" t="str">
        <f t="shared" si="3"/>
        <v/>
      </c>
      <c r="AC14" s="7" t="str">
        <f t="shared" si="4"/>
        <v/>
      </c>
      <c r="AD14" s="7">
        <f t="shared" si="9"/>
        <v>132254.98000000001</v>
      </c>
      <c r="AE14" s="7">
        <f t="shared" si="5"/>
        <v>0</v>
      </c>
      <c r="AF14" s="8" t="str">
        <f t="shared" ref="AF14:AM14" si="12">IFERROR(IF(X14&lt;&gt;"",X14/X44,""),0)</f>
        <v/>
      </c>
      <c r="AG14" s="8" t="str">
        <f t="shared" si="12"/>
        <v/>
      </c>
      <c r="AH14" s="8" t="str">
        <f t="shared" si="12"/>
        <v/>
      </c>
      <c r="AI14" s="8" t="str">
        <f t="shared" si="12"/>
        <v/>
      </c>
      <c r="AJ14" s="8" t="str">
        <f t="shared" si="12"/>
        <v/>
      </c>
      <c r="AK14" s="8" t="str">
        <f t="shared" si="12"/>
        <v/>
      </c>
      <c r="AL14" s="8">
        <f t="shared" si="12"/>
        <v>3.3802823885088422E-2</v>
      </c>
      <c r="AM14" s="8">
        <f t="shared" si="12"/>
        <v>0</v>
      </c>
      <c r="AN14" s="9">
        <f>(IF(AF14="",0,D58*C65*AF14))+(IF(AG14="",0,D58*D65*AG14))+(IF(AH14="",0,D58*E65*AH14))+(IF(AI14="",0,D58*F65*AI14))+(IF(AJ14="",0,D58*G65*AJ14))+(IF(AK14="",0,D58*H65*AK14))+(IF(AL14="",0,D58*I65*AL14))+(IF(AM14="",0,D58*J65*AM14))</f>
        <v>3750957.0497270282</v>
      </c>
      <c r="AO14" s="9">
        <f t="shared" si="7"/>
        <v>-2536142.6268199217</v>
      </c>
    </row>
    <row r="15" spans="1:41" x14ac:dyDescent="0.25">
      <c r="A15" t="s">
        <v>5</v>
      </c>
      <c r="B15" t="s">
        <v>34</v>
      </c>
      <c r="C15" t="s">
        <v>39</v>
      </c>
      <c r="D15">
        <v>460207.87465759978</v>
      </c>
      <c r="E15">
        <v>7390</v>
      </c>
      <c r="F15">
        <v>2.0736475426603169E-4</v>
      </c>
      <c r="G15">
        <v>7390</v>
      </c>
      <c r="O15">
        <v>0</v>
      </c>
      <c r="P15" s="7" t="str">
        <f>IF(I15="","",IF(H15&gt;H44,0,(H44-H15)))</f>
        <v/>
      </c>
      <c r="Q15" s="7" t="str">
        <f>IF(I15="","",IF(I15&lt;I44,0,(I15-I44)))</f>
        <v/>
      </c>
      <c r="R15" s="7" t="str">
        <f>IF(J15="","",IF(J15&gt;J44,0,(J44-J15)))</f>
        <v/>
      </c>
      <c r="S15" s="7" t="str">
        <f>IF(K15="","",IF(K15&lt;K44,0,(K15-K44)))</f>
        <v/>
      </c>
      <c r="T15" s="7" t="str">
        <f>IF(L15="","",IF(L15&lt;L44,0,(L15-L44)))</f>
        <v/>
      </c>
      <c r="U15" s="7" t="str">
        <f>IF(M15="","",IF(M15&lt;M44,0,(M15-M44)))</f>
        <v/>
      </c>
      <c r="V15" s="7" t="str">
        <f>IF(N15="","",IF(N15&gt;N44,0,(N44-N15)))</f>
        <v/>
      </c>
      <c r="W15" s="7">
        <f>IF(O15="","",IF(O15&lt;O44,0,(O15-O44)))</f>
        <v>0</v>
      </c>
      <c r="X15" s="7" t="str">
        <f t="shared" si="8"/>
        <v/>
      </c>
      <c r="Y15" s="7" t="str">
        <f t="shared" si="0"/>
        <v/>
      </c>
      <c r="Z15" s="7" t="str">
        <f t="shared" si="1"/>
        <v/>
      </c>
      <c r="AA15" s="7" t="str">
        <f t="shared" si="2"/>
        <v/>
      </c>
      <c r="AB15" s="7" t="str">
        <f t="shared" si="3"/>
        <v/>
      </c>
      <c r="AC15" s="7" t="str">
        <f t="shared" si="4"/>
        <v/>
      </c>
      <c r="AD15" s="7" t="str">
        <f t="shared" si="9"/>
        <v/>
      </c>
      <c r="AE15" s="7">
        <f t="shared" si="5"/>
        <v>0</v>
      </c>
      <c r="AF15" s="8" t="str">
        <f t="shared" ref="AF15:AM15" si="13">IFERROR(IF(X15&lt;&gt;"",X15/X44,""),0)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 t="str">
        <f t="shared" si="13"/>
        <v/>
      </c>
      <c r="AM15" s="8">
        <f t="shared" si="13"/>
        <v>0</v>
      </c>
      <c r="AN15" s="9">
        <f>(IF(AF15="",0,D58*C65*AF15))+(IF(AG15="",0,D58*D65*AG15))+(IF(AH15="",0,D58*E65*AH15))+(IF(AI15="",0,D58*F65*AI15))+(IF(AJ15="",0,D58*G65*AJ15))+(IF(AK15="",0,D58*H65*AK15))+(IF(AL15="",0,D58*I65*AL15))+(IF(AM15="",0,D58*J65*AM15))</f>
        <v>0</v>
      </c>
      <c r="AO15" s="9">
        <f t="shared" si="7"/>
        <v>-460207.87465759978</v>
      </c>
    </row>
    <row r="16" spans="1:41" x14ac:dyDescent="0.25">
      <c r="A16" t="s">
        <v>6</v>
      </c>
      <c r="B16" t="s">
        <v>34</v>
      </c>
      <c r="C16" t="s">
        <v>40</v>
      </c>
      <c r="D16">
        <v>1902109.516040829</v>
      </c>
      <c r="E16">
        <v>30544</v>
      </c>
      <c r="F16">
        <v>8.5707023738858918E-4</v>
      </c>
      <c r="G16">
        <v>30544</v>
      </c>
      <c r="N16">
        <v>0</v>
      </c>
      <c r="O16">
        <v>3.27</v>
      </c>
      <c r="P16" s="7" t="str">
        <f>IF(I16="","",IF(H16&gt;H44,0,(H44-H16)))</f>
        <v/>
      </c>
      <c r="Q16" s="7" t="str">
        <f>IF(I16="","",IF(I16&lt;I44,0,(I16-I44)))</f>
        <v/>
      </c>
      <c r="R16" s="7" t="str">
        <f>IF(J16="","",IF(J16&gt;J44,0,(J44-J16)))</f>
        <v/>
      </c>
      <c r="S16" s="7" t="str">
        <f>IF(K16="","",IF(K16&lt;K44,0,(K16-K44)))</f>
        <v/>
      </c>
      <c r="T16" s="7" t="str">
        <f>IF(L16="","",IF(L16&lt;L44,0,(L16-L44)))</f>
        <v/>
      </c>
      <c r="U16" s="7" t="str">
        <f>IF(M16="","",IF(M16&lt;M44,0,(M16-M44)))</f>
        <v/>
      </c>
      <c r="V16" s="7">
        <f>IF(N16="","",IF(N16&gt;N44,0,(N44-N16)))</f>
        <v>1.31</v>
      </c>
      <c r="W16" s="7">
        <f>IF(O16="","",IF(O16&lt;O44,0,(O16-O44)))</f>
        <v>0</v>
      </c>
      <c r="X16" s="7" t="str">
        <f t="shared" si="8"/>
        <v/>
      </c>
      <c r="Y16" s="7" t="str">
        <f t="shared" si="0"/>
        <v/>
      </c>
      <c r="Z16" s="7" t="str">
        <f t="shared" si="1"/>
        <v/>
      </c>
      <c r="AA16" s="7" t="str">
        <f t="shared" si="2"/>
        <v/>
      </c>
      <c r="AB16" s="7" t="str">
        <f t="shared" si="3"/>
        <v/>
      </c>
      <c r="AC16" s="7" t="str">
        <f t="shared" si="4"/>
        <v/>
      </c>
      <c r="AD16" s="7">
        <f t="shared" si="9"/>
        <v>40012.639999999999</v>
      </c>
      <c r="AE16" s="7">
        <f t="shared" si="5"/>
        <v>0</v>
      </c>
      <c r="AF16" s="8" t="str">
        <f t="shared" ref="AF16:AM16" si="14">IFERROR(IF(X16&lt;&gt;"",X16/X44,""),0)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>
        <f t="shared" si="14"/>
        <v>1.0226762146101753E-2</v>
      </c>
      <c r="AM16" s="8">
        <f t="shared" si="14"/>
        <v>0</v>
      </c>
      <c r="AN16" s="9">
        <f>(IF(AF16="",0,D58*C65*AF16))+(IF(AG16="",0,D58*D65*AG16))+(IF(AH16="",0,D58*E65*AH16))+(IF(AI16="",0,D58*F65*AI16))+(IF(AJ16="",0,D58*G65*AJ16))+(IF(AK16="",0,D58*H65*AK16))+(IF(AL16="",0,D58*I65*AL16))+(IF(AM16="",0,D58*J65*AM16))</f>
        <v>1134820.7385929036</v>
      </c>
      <c r="AO16" s="9">
        <f t="shared" si="7"/>
        <v>-767288.77744792541</v>
      </c>
    </row>
    <row r="17" spans="1:41" x14ac:dyDescent="0.25">
      <c r="A17" t="s">
        <v>7</v>
      </c>
      <c r="B17" t="s">
        <v>34</v>
      </c>
      <c r="C17" t="s">
        <v>41</v>
      </c>
      <c r="D17">
        <v>11969950.77287703</v>
      </c>
      <c r="E17">
        <v>192213</v>
      </c>
      <c r="F17">
        <v>5.3935320042945547E-3</v>
      </c>
      <c r="G17">
        <v>192213</v>
      </c>
      <c r="H17">
        <v>6</v>
      </c>
      <c r="I17">
        <v>0</v>
      </c>
      <c r="J17">
        <v>11</v>
      </c>
      <c r="M17">
        <v>1</v>
      </c>
      <c r="N17">
        <v>1.98</v>
      </c>
      <c r="O17">
        <v>8.84</v>
      </c>
      <c r="P17" s="7">
        <f>IF(I17="","",IF(H17&gt;H44,0,(H44-H17)))</f>
        <v>4</v>
      </c>
      <c r="Q17" s="7">
        <f>IF(I17="","",IF(I17&lt;I44,0,(I17-I44)))</f>
        <v>0</v>
      </c>
      <c r="R17" s="7">
        <f>IF(J17="","",IF(J17&gt;J44,0,(J44-J17)))</f>
        <v>0</v>
      </c>
      <c r="S17" s="7" t="str">
        <f>IF(K17="","",IF(K17&lt;K44,0,(K17-K44)))</f>
        <v/>
      </c>
      <c r="T17" s="7" t="str">
        <f>IF(L17="","",IF(L17&lt;L44,0,(L17-L44)))</f>
        <v/>
      </c>
      <c r="U17" s="7">
        <f>IF(M17="","",IF(M17&lt;M44,0,(M17-M44)))</f>
        <v>0.19999999999999996</v>
      </c>
      <c r="V17" s="7">
        <f>IF(N17="","",IF(N17&gt;N44,0,(N44-N17)))</f>
        <v>0</v>
      </c>
      <c r="W17" s="7">
        <f>IF(O17="","",IF(O17&lt;O44,0,(O17-O44)))</f>
        <v>4.79</v>
      </c>
      <c r="X17" s="7">
        <f t="shared" si="8"/>
        <v>768852</v>
      </c>
      <c r="Y17" s="7">
        <f t="shared" si="0"/>
        <v>0</v>
      </c>
      <c r="Z17" s="7">
        <f t="shared" si="1"/>
        <v>0</v>
      </c>
      <c r="AA17" s="7" t="str">
        <f t="shared" si="2"/>
        <v/>
      </c>
      <c r="AB17" s="7" t="str">
        <f t="shared" si="3"/>
        <v/>
      </c>
      <c r="AC17" s="7">
        <f t="shared" si="4"/>
        <v>38442.599999999991</v>
      </c>
      <c r="AD17" s="7">
        <f t="shared" si="9"/>
        <v>0</v>
      </c>
      <c r="AE17" s="7">
        <f t="shared" si="5"/>
        <v>920700.27</v>
      </c>
      <c r="AF17" s="8">
        <f t="shared" ref="AF17:AM17" si="15">IFERROR(IF(X17&lt;&gt;"",X17/X44,""),0)</f>
        <v>9.9582871176697643E-3</v>
      </c>
      <c r="AG17" s="8">
        <f t="shared" si="15"/>
        <v>0</v>
      </c>
      <c r="AH17" s="8">
        <f t="shared" si="15"/>
        <v>0</v>
      </c>
      <c r="AI17" s="8" t="str">
        <f t="shared" si="15"/>
        <v/>
      </c>
      <c r="AJ17" s="8" t="str">
        <f t="shared" si="15"/>
        <v/>
      </c>
      <c r="AK17" s="8">
        <f t="shared" si="15"/>
        <v>3.3908393876386347E-2</v>
      </c>
      <c r="AL17" s="8">
        <f t="shared" si="15"/>
        <v>0</v>
      </c>
      <c r="AM17" s="8">
        <f t="shared" si="15"/>
        <v>4.2163806513373904E-2</v>
      </c>
      <c r="AN17" s="9">
        <f>(IF(AF17="",0,D58*C65*AF17))+(IF(AG17="",0,D58*D65*AG17))+(IF(AH17="",0,D58*E65*AH17))+(IF(AI17="",0,D58*F65*AI17))+(IF(AJ17="",0,D58*G65*AJ17))+(IF(AK17="",0,D58*H65*AK17))+(IF(AL17="",0,D58*I65*AL17))+(IF(AM17="",0,D58*J65*AM17))</f>
        <v>30381942.920539275</v>
      </c>
      <c r="AO17" s="9">
        <f t="shared" si="7"/>
        <v>18411992.147662245</v>
      </c>
    </row>
    <row r="18" spans="1:41" x14ac:dyDescent="0.25">
      <c r="A18" t="s">
        <v>8</v>
      </c>
      <c r="B18" t="s">
        <v>34</v>
      </c>
      <c r="C18" t="s">
        <v>42</v>
      </c>
      <c r="D18">
        <v>203943205.84718129</v>
      </c>
      <c r="E18">
        <v>3274912</v>
      </c>
      <c r="F18">
        <v>9.1894630869131064E-2</v>
      </c>
      <c r="G18">
        <v>3274912</v>
      </c>
      <c r="H18">
        <v>2</v>
      </c>
      <c r="I18">
        <v>0.5</v>
      </c>
      <c r="J18">
        <v>339</v>
      </c>
      <c r="K18">
        <v>0</v>
      </c>
      <c r="L18">
        <v>0</v>
      </c>
      <c r="M18">
        <v>0.5</v>
      </c>
      <c r="N18">
        <v>1.06</v>
      </c>
      <c r="O18">
        <v>3.08</v>
      </c>
      <c r="P18" s="7">
        <f>IF(I18="","",IF(H18&gt;H44,0,(H44-H18)))</f>
        <v>8</v>
      </c>
      <c r="Q18" s="7">
        <f>IF(I18="","",IF(I18&lt;I44,0,(I18-I44)))</f>
        <v>0</v>
      </c>
      <c r="R18" s="7">
        <f>IF(J18="","",IF(J18&gt;J44,0,(J44-J18)))</f>
        <v>0</v>
      </c>
      <c r="S18" s="7">
        <f>IF(K18="","",IF(K18&lt;K44,0,(K18-K44)))</f>
        <v>0</v>
      </c>
      <c r="T18" s="7">
        <f>IF(L18="","",IF(L18&lt;L44,0,(L18-L44)))</f>
        <v>0</v>
      </c>
      <c r="U18" s="7">
        <f>IF(M18="","",IF(M18&lt;M44,0,(M18-M44)))</f>
        <v>0</v>
      </c>
      <c r="V18" s="7">
        <f>IF(N18="","",IF(N18&gt;N44,0,(N44-N18)))</f>
        <v>0.25</v>
      </c>
      <c r="W18" s="7">
        <f>IF(O18="","",IF(O18&lt;O44,0,(O18-O44)))</f>
        <v>0</v>
      </c>
      <c r="X18" s="7">
        <f t="shared" si="8"/>
        <v>26199296</v>
      </c>
      <c r="Y18" s="7">
        <f t="shared" si="0"/>
        <v>0</v>
      </c>
      <c r="Z18" s="7">
        <f t="shared" si="1"/>
        <v>0</v>
      </c>
      <c r="AA18" s="7">
        <f t="shared" si="2"/>
        <v>0</v>
      </c>
      <c r="AB18" s="7">
        <f t="shared" si="3"/>
        <v>0</v>
      </c>
      <c r="AC18" s="7">
        <f t="shared" si="4"/>
        <v>0</v>
      </c>
      <c r="AD18" s="7">
        <f t="shared" si="9"/>
        <v>818728</v>
      </c>
      <c r="AE18" s="7">
        <f t="shared" si="5"/>
        <v>0</v>
      </c>
      <c r="AF18" s="8">
        <f t="shared" ref="AF18:AM18" si="16">IFERROR(IF(X18&lt;&gt;"",X18/X44,""),0)</f>
        <v>0.33933723505800462</v>
      </c>
      <c r="AG18" s="8">
        <f t="shared" si="16"/>
        <v>0</v>
      </c>
      <c r="AH18" s="8">
        <f t="shared" si="16"/>
        <v>0</v>
      </c>
      <c r="AI18" s="8">
        <f t="shared" si="16"/>
        <v>0</v>
      </c>
      <c r="AJ18" s="8">
        <f t="shared" si="16"/>
        <v>0</v>
      </c>
      <c r="AK18" s="8">
        <f t="shared" si="16"/>
        <v>0</v>
      </c>
      <c r="AL18" s="8">
        <f t="shared" si="16"/>
        <v>0.20925728765594062</v>
      </c>
      <c r="AM18" s="8">
        <f t="shared" si="16"/>
        <v>0</v>
      </c>
      <c r="AN18" s="9">
        <f>(IF(AF18="",0,D58*C65*AF18))+(IF(AG18="",0,D58*D65*AG18))+(IF(AH18="",0,D58*E65*AH18))+(IF(AI18="",0,D58*F65*AI18))+(IF(AJ18="",0,D58*G65*AJ18))+(IF(AK18="",0,D58*H65*AK18))+(IF(AL18="",0,D58*I65*AL18))+(IF(AM18="",0,D58*J65*AM18))</f>
        <v>158777767.65804332</v>
      </c>
      <c r="AO18" s="9">
        <f t="shared" si="7"/>
        <v>-45165438.189137965</v>
      </c>
    </row>
    <row r="19" spans="1:41" x14ac:dyDescent="0.25">
      <c r="A19" t="s">
        <v>9</v>
      </c>
      <c r="B19" t="s">
        <v>34</v>
      </c>
      <c r="C19" t="s">
        <v>43</v>
      </c>
      <c r="D19">
        <v>258447885.00388891</v>
      </c>
      <c r="E19">
        <v>4150146</v>
      </c>
      <c r="F19">
        <v>0.11645385730150939</v>
      </c>
      <c r="G19">
        <v>4150146</v>
      </c>
      <c r="H19">
        <v>7.7647000000000004</v>
      </c>
      <c r="I19">
        <v>0.73909999999999998</v>
      </c>
      <c r="J19">
        <v>6.0713999999999997</v>
      </c>
      <c r="K19">
        <v>0</v>
      </c>
      <c r="L19">
        <v>0.55559999999999998</v>
      </c>
      <c r="M19">
        <v>0.77270000000000005</v>
      </c>
      <c r="N19">
        <v>1.45</v>
      </c>
      <c r="O19">
        <v>4.43</v>
      </c>
      <c r="P19" s="7">
        <f>IF(I19="","",IF(H19&gt;H44,0,(H44-H19)))</f>
        <v>2.2352999999999996</v>
      </c>
      <c r="Q19" s="7">
        <f>IF(I19="","",IF(I19&lt;I44,0,(I19-I44)))</f>
        <v>3.9100000000000024E-2</v>
      </c>
      <c r="R19" s="7">
        <f>IF(J19="","",IF(J19&gt;J44,0,(J44-J19)))</f>
        <v>0</v>
      </c>
      <c r="S19" s="7">
        <f>IF(K19="","",IF(K19&lt;K44,0,(K19-K44)))</f>
        <v>0</v>
      </c>
      <c r="T19" s="7">
        <f>IF(L19="","",IF(L19&lt;L44,0,(L19-L44)))</f>
        <v>0</v>
      </c>
      <c r="U19" s="7">
        <f>IF(M19="","",IF(M19&lt;M44,0,(M19-M44)))</f>
        <v>0</v>
      </c>
      <c r="V19" s="7">
        <f>IF(N19="","",IF(N19&gt;N44,0,(N44-N19)))</f>
        <v>0</v>
      </c>
      <c r="W19" s="7">
        <f>IF(O19="","",IF(O19&lt;O44,0,(O19-O44)))</f>
        <v>0.37999999999999989</v>
      </c>
      <c r="X19" s="7">
        <f t="shared" si="8"/>
        <v>9276821.3537999988</v>
      </c>
      <c r="Y19" s="7">
        <f t="shared" si="0"/>
        <v>162270.7086000001</v>
      </c>
      <c r="Z19" s="7">
        <f t="shared" si="1"/>
        <v>0</v>
      </c>
      <c r="AA19" s="7">
        <f t="shared" si="2"/>
        <v>0</v>
      </c>
      <c r="AB19" s="7">
        <f t="shared" si="3"/>
        <v>0</v>
      </c>
      <c r="AC19" s="7">
        <f t="shared" si="4"/>
        <v>0</v>
      </c>
      <c r="AD19" s="7">
        <f t="shared" si="9"/>
        <v>0</v>
      </c>
      <c r="AE19" s="7">
        <f t="shared" si="5"/>
        <v>1577055.4799999995</v>
      </c>
      <c r="AF19" s="8">
        <f t="shared" ref="AF19:AM19" si="17">IFERROR(IF(X19&lt;&gt;"",X19/X44,""),0)</f>
        <v>0.1201547899731942</v>
      </c>
      <c r="AG19" s="8">
        <f t="shared" si="17"/>
        <v>7.4139348878842493E-2</v>
      </c>
      <c r="AH19" s="8">
        <f t="shared" si="17"/>
        <v>0</v>
      </c>
      <c r="AI19" s="8">
        <f t="shared" si="17"/>
        <v>0</v>
      </c>
      <c r="AJ19" s="8">
        <f t="shared" si="17"/>
        <v>0</v>
      </c>
      <c r="AK19" s="8">
        <f t="shared" si="17"/>
        <v>0</v>
      </c>
      <c r="AL19" s="8">
        <f t="shared" si="17"/>
        <v>0</v>
      </c>
      <c r="AM19" s="8">
        <f t="shared" si="17"/>
        <v>7.222183406069381E-2</v>
      </c>
      <c r="AN19" s="9">
        <f>(IF(AF19="",0,D58*C65*AF19))+(IF(AG19="",0,D58*D65*AG19))+(IF(AH19="",0,D58*E65*AH19))+(IF(AI19="",0,D58*F65*AI19))+(IF(AJ19="",0,D58*G65*AJ19))+(IF(AK19="",0,D58*H65*AK19))+(IF(AL19="",0,D58*I65*AL19))+(IF(AM19="",0,D58*J65*AM19))</f>
        <v>117686773.5383922</v>
      </c>
      <c r="AO19" s="9">
        <f t="shared" si="7"/>
        <v>-140761111.46549672</v>
      </c>
    </row>
    <row r="20" spans="1:41" x14ac:dyDescent="0.25">
      <c r="A20" t="s">
        <v>10</v>
      </c>
      <c r="B20" t="s">
        <v>34</v>
      </c>
      <c r="C20" t="s">
        <v>44</v>
      </c>
      <c r="D20">
        <v>100845121.1584105</v>
      </c>
      <c r="E20">
        <v>1619367</v>
      </c>
      <c r="F20">
        <v>4.5439734779637489E-2</v>
      </c>
      <c r="G20">
        <v>1619367</v>
      </c>
      <c r="H20">
        <v>10</v>
      </c>
      <c r="I20">
        <v>0.66669999999999996</v>
      </c>
      <c r="J20">
        <v>1</v>
      </c>
      <c r="M20">
        <v>0.5</v>
      </c>
      <c r="N20">
        <v>1.82</v>
      </c>
      <c r="O20">
        <v>4.82</v>
      </c>
      <c r="P20" s="7">
        <f>IF(I20="","",IF(H20&gt;H44,0,(H44-H20)))</f>
        <v>0</v>
      </c>
      <c r="Q20" s="7">
        <f>IF(I20="","",IF(I20&lt;I44,0,(I20-I44)))</f>
        <v>0</v>
      </c>
      <c r="R20" s="7">
        <f>IF(J20="","",IF(J20&gt;J44,0,(J44-J20)))</f>
        <v>5</v>
      </c>
      <c r="S20" s="7" t="str">
        <f>IF(K20="","",IF(K20&lt;K44,0,(K20-K44)))</f>
        <v/>
      </c>
      <c r="T20" s="7" t="str">
        <f>IF(L20="","",IF(L20&lt;L44,0,(L20-L44)))</f>
        <v/>
      </c>
      <c r="U20" s="7">
        <f>IF(M20="","",IF(M20&lt;M44,0,(M20-M44)))</f>
        <v>0</v>
      </c>
      <c r="V20" s="7">
        <f>IF(N20="","",IF(N20&gt;N44,0,(N44-N20)))</f>
        <v>0</v>
      </c>
      <c r="W20" s="7">
        <f>IF(O20="","",IF(O20&lt;O44,0,(O20-O44)))</f>
        <v>0.77000000000000046</v>
      </c>
      <c r="X20" s="7">
        <f t="shared" si="8"/>
        <v>0</v>
      </c>
      <c r="Y20" s="7">
        <f t="shared" si="0"/>
        <v>0</v>
      </c>
      <c r="Z20" s="7">
        <f t="shared" si="1"/>
        <v>8096835</v>
      </c>
      <c r="AA20" s="7" t="str">
        <f t="shared" si="2"/>
        <v/>
      </c>
      <c r="AB20" s="7" t="str">
        <f t="shared" si="3"/>
        <v/>
      </c>
      <c r="AC20" s="7">
        <f t="shared" si="4"/>
        <v>0</v>
      </c>
      <c r="AD20" s="7">
        <f t="shared" si="9"/>
        <v>0</v>
      </c>
      <c r="AE20" s="7">
        <f t="shared" si="5"/>
        <v>1246912.5900000008</v>
      </c>
      <c r="AF20" s="8">
        <f t="shared" ref="AF20:AM20" si="18">IFERROR(IF(X20&lt;&gt;"",X20/X44,""),0)</f>
        <v>0</v>
      </c>
      <c r="AG20" s="8">
        <f t="shared" si="18"/>
        <v>0</v>
      </c>
      <c r="AH20" s="8">
        <f t="shared" si="18"/>
        <v>0.46661897994562651</v>
      </c>
      <c r="AI20" s="8" t="str">
        <f t="shared" si="18"/>
        <v/>
      </c>
      <c r="AJ20" s="8" t="str">
        <f t="shared" si="18"/>
        <v/>
      </c>
      <c r="AK20" s="8">
        <f t="shared" si="18"/>
        <v>0</v>
      </c>
      <c r="AL20" s="8">
        <f t="shared" si="18"/>
        <v>0</v>
      </c>
      <c r="AM20" s="8">
        <f t="shared" si="18"/>
        <v>5.7102819339729265E-2</v>
      </c>
      <c r="AN20" s="9">
        <f>(IF(AF20="",0,D58*C65*AF20))+(IF(AG20="",0,D58*D65*AG20))+(IF(AH20="",0,D58*E65*AH20))+(IF(AI20="",0,D58*F65*AI20))+(IF(AJ20="",0,D58*G65*AJ20))+(IF(AK20="",0,D58*H65*AK20))+(IF(AL20="",0,D58*I65*AL20))+(IF(AM20="",0,D58*J65*AM20))</f>
        <v>187018528.1676251</v>
      </c>
      <c r="AO20" s="9">
        <f t="shared" si="7"/>
        <v>86173407.009214595</v>
      </c>
    </row>
    <row r="21" spans="1:41" x14ac:dyDescent="0.25">
      <c r="A21" t="s">
        <v>11</v>
      </c>
      <c r="B21" t="s">
        <v>34</v>
      </c>
      <c r="C21" t="s">
        <v>45</v>
      </c>
      <c r="D21">
        <v>253727609.43104771</v>
      </c>
      <c r="E21">
        <v>4074348</v>
      </c>
      <c r="F21">
        <v>0.11432695153102811</v>
      </c>
      <c r="G21">
        <v>4074348</v>
      </c>
      <c r="H21">
        <v>9.8332999999999995</v>
      </c>
      <c r="I21">
        <v>0.56520000000000004</v>
      </c>
      <c r="J21">
        <v>12.125</v>
      </c>
      <c r="K21">
        <v>0</v>
      </c>
      <c r="L21">
        <v>0.5333</v>
      </c>
      <c r="M21">
        <v>0.61899999999999999</v>
      </c>
      <c r="N21">
        <v>0.95</v>
      </c>
      <c r="O21">
        <v>5.6</v>
      </c>
      <c r="P21" s="7">
        <f>IF(I21="","",IF(H21&gt;H44,0,(H44-H21)))</f>
        <v>0.16670000000000051</v>
      </c>
      <c r="Q21" s="7">
        <f>IF(I21="","",IF(I21&lt;I44,0,(I21-I44)))</f>
        <v>0</v>
      </c>
      <c r="R21" s="7">
        <f>IF(J21="","",IF(J21&gt;J44,0,(J44-J21)))</f>
        <v>0</v>
      </c>
      <c r="S21" s="7">
        <f>IF(K21="","",IF(K21&lt;K44,0,(K21-K44)))</f>
        <v>0</v>
      </c>
      <c r="T21" s="7">
        <f>IF(L21="","",IF(L21&lt;L44,0,(L21-L44)))</f>
        <v>0</v>
      </c>
      <c r="U21" s="7">
        <f>IF(M21="","",IF(M21&lt;M44,0,(M21-M44)))</f>
        <v>0</v>
      </c>
      <c r="V21" s="7">
        <f>IF(N21="","",IF(N21&gt;N44,0,(N44-N21)))</f>
        <v>0.3600000000000001</v>
      </c>
      <c r="W21" s="7">
        <f>IF(O21="","",IF(O21&lt;O44,0,(O21-O44)))</f>
        <v>1.5499999999999998</v>
      </c>
      <c r="X21" s="7">
        <f t="shared" si="8"/>
        <v>679193.81160000211</v>
      </c>
      <c r="Y21" s="7">
        <f t="shared" si="0"/>
        <v>0</v>
      </c>
      <c r="Z21" s="7">
        <f t="shared" si="1"/>
        <v>0</v>
      </c>
      <c r="AA21" s="7">
        <f t="shared" si="2"/>
        <v>0</v>
      </c>
      <c r="AB21" s="7">
        <f t="shared" si="3"/>
        <v>0</v>
      </c>
      <c r="AC21" s="7">
        <f t="shared" si="4"/>
        <v>0</v>
      </c>
      <c r="AD21" s="7">
        <f t="shared" si="9"/>
        <v>1466765.2800000005</v>
      </c>
      <c r="AE21" s="7">
        <f t="shared" si="5"/>
        <v>6315239.3999999994</v>
      </c>
      <c r="AF21" s="8">
        <f t="shared" ref="AF21:AM21" si="19">IFERROR(IF(X21&lt;&gt;"",X21/X44,""),0)</f>
        <v>8.7970207328033553E-3</v>
      </c>
      <c r="AG21" s="8">
        <f t="shared" si="19"/>
        <v>0</v>
      </c>
      <c r="AH21" s="8">
        <f t="shared" si="19"/>
        <v>0</v>
      </c>
      <c r="AI21" s="8">
        <f t="shared" si="19"/>
        <v>0</v>
      </c>
      <c r="AJ21" s="8">
        <f t="shared" si="19"/>
        <v>0</v>
      </c>
      <c r="AK21" s="8">
        <f t="shared" si="19"/>
        <v>0</v>
      </c>
      <c r="AL21" s="8">
        <f t="shared" si="19"/>
        <v>0.37488802645164987</v>
      </c>
      <c r="AM21" s="8">
        <f t="shared" si="19"/>
        <v>0.28920870431289813</v>
      </c>
      <c r="AN21" s="9">
        <f>(IF(AF21="",0,D58*C65*AF21))+(IF(AG21="",0,D58*D65*AG21))+(IF(AH21="",0,D58*E65*AH21))+(IF(AI21="",0,D58*F65*AI21))+(IF(AJ21="",0,D58*G65*AJ21))+(IF(AK21="",0,D58*H65*AK21))+(IF(AL21="",0,D58*I65*AL21))+(IF(AM21="",0,D58*J65*AM21))</f>
        <v>205575313.46161994</v>
      </c>
      <c r="AO21" s="9">
        <f t="shared" si="7"/>
        <v>-48152295.969427764</v>
      </c>
    </row>
    <row r="22" spans="1:41" x14ac:dyDescent="0.25">
      <c r="A22" t="s">
        <v>12</v>
      </c>
      <c r="B22" t="s">
        <v>34</v>
      </c>
      <c r="C22" t="s">
        <v>46</v>
      </c>
      <c r="D22">
        <v>14344224.849899439</v>
      </c>
      <c r="E22">
        <v>230339</v>
      </c>
      <c r="F22">
        <v>6.4633545511344368E-3</v>
      </c>
      <c r="G22">
        <v>230339</v>
      </c>
      <c r="N22">
        <v>1.7</v>
      </c>
      <c r="O22">
        <v>6.95</v>
      </c>
      <c r="P22" s="7" t="str">
        <f>IF(I22="","",IF(H22&gt;H44,0,(H44-H22)))</f>
        <v/>
      </c>
      <c r="Q22" s="7" t="str">
        <f>IF(I22="","",IF(I22&lt;I44,0,(I22-I44)))</f>
        <v/>
      </c>
      <c r="R22" s="7" t="str">
        <f>IF(J22="","",IF(J22&gt;J44,0,(J44-J22)))</f>
        <v/>
      </c>
      <c r="S22" s="7" t="str">
        <f>IF(K22="","",IF(K22&lt;K44,0,(K22-K44)))</f>
        <v/>
      </c>
      <c r="T22" s="7" t="str">
        <f>IF(L22="","",IF(L22&lt;L44,0,(L22-L44)))</f>
        <v/>
      </c>
      <c r="U22" s="7" t="str">
        <f>IF(M22="","",IF(M22&lt;M44,0,(M22-M44)))</f>
        <v/>
      </c>
      <c r="V22" s="7">
        <f>IF(N22="","",IF(N22&gt;N44,0,(N44-N22)))</f>
        <v>0</v>
      </c>
      <c r="W22" s="7">
        <f>IF(O22="","",IF(O22&lt;O44,0,(O22-O44)))</f>
        <v>2.9000000000000004</v>
      </c>
      <c r="X22" s="7" t="str">
        <f t="shared" si="8"/>
        <v/>
      </c>
      <c r="Y22" s="7" t="str">
        <f t="shared" si="0"/>
        <v/>
      </c>
      <c r="Z22" s="7" t="str">
        <f t="shared" si="1"/>
        <v/>
      </c>
      <c r="AA22" s="7" t="str">
        <f t="shared" si="2"/>
        <v/>
      </c>
      <c r="AB22" s="7" t="str">
        <f t="shared" si="3"/>
        <v/>
      </c>
      <c r="AC22" s="7" t="str">
        <f t="shared" si="4"/>
        <v/>
      </c>
      <c r="AD22" s="7">
        <f t="shared" si="9"/>
        <v>0</v>
      </c>
      <c r="AE22" s="7">
        <f t="shared" si="5"/>
        <v>667983.10000000009</v>
      </c>
      <c r="AF22" s="8" t="str">
        <f t="shared" ref="AF22:AM22" si="20">IFERROR(IF(X22&lt;&gt;"",X22/X44,""),0)</f>
        <v/>
      </c>
      <c r="AG22" s="8" t="str">
        <f t="shared" si="20"/>
        <v/>
      </c>
      <c r="AH22" s="8" t="str">
        <f t="shared" si="20"/>
        <v/>
      </c>
      <c r="AI22" s="8" t="str">
        <f t="shared" si="20"/>
        <v/>
      </c>
      <c r="AJ22" s="8" t="str">
        <f t="shared" si="20"/>
        <v/>
      </c>
      <c r="AK22" s="8" t="str">
        <f t="shared" si="20"/>
        <v/>
      </c>
      <c r="AL22" s="8">
        <f t="shared" si="20"/>
        <v>0</v>
      </c>
      <c r="AM22" s="8">
        <f t="shared" si="20"/>
        <v>3.0590531034169994E-2</v>
      </c>
      <c r="AN22" s="9">
        <f>(IF(AF22="",0,D58*C65*AF22))+(IF(AG22="",0,D58*D65*AG22))+(IF(AH22="",0,D58*E65*AH22))+(IF(AI22="",0,D58*F65*AI22))+(IF(AJ22="",0,D58*G65*AJ22))+(IF(AK22="",0,D58*H65*AK22))+(IF(AL22="",0,D58*I65*AL22))+(IF(AM22="",0,D58*J65*AM22))</f>
        <v>16972512.182352133</v>
      </c>
      <c r="AO22" s="9">
        <f t="shared" si="7"/>
        <v>2628287.332452694</v>
      </c>
    </row>
    <row r="23" spans="1:41" x14ac:dyDescent="0.25">
      <c r="A23" t="s">
        <v>13</v>
      </c>
      <c r="B23" t="s">
        <v>34</v>
      </c>
      <c r="C23" t="s">
        <v>47</v>
      </c>
      <c r="D23">
        <v>139849326.53304449</v>
      </c>
      <c r="E23">
        <v>2245695</v>
      </c>
      <c r="F23">
        <v>6.301461323835672E-2</v>
      </c>
      <c r="G23">
        <v>2245695</v>
      </c>
      <c r="H23">
        <v>7.6666999999999996</v>
      </c>
      <c r="I23">
        <v>0</v>
      </c>
      <c r="J23">
        <v>4.3333000000000004</v>
      </c>
      <c r="L23">
        <v>0.33329999999999999</v>
      </c>
      <c r="M23">
        <v>1</v>
      </c>
      <c r="N23">
        <v>1.17</v>
      </c>
      <c r="O23">
        <v>5.12</v>
      </c>
      <c r="P23" s="7">
        <f>IF(I23="","",IF(H23&gt;H44,0,(H44-H23)))</f>
        <v>2.3333000000000004</v>
      </c>
      <c r="Q23" s="7">
        <f>IF(I23="","",IF(I23&lt;I44,0,(I23-I44)))</f>
        <v>0</v>
      </c>
      <c r="R23" s="7">
        <f>IF(J23="","",IF(J23&gt;J44,0,(J44-J23)))</f>
        <v>1.6666999999999996</v>
      </c>
      <c r="S23" s="7" t="str">
        <f>IF(K23="","",IF(K23&lt;K44,0,(K23-K44)))</f>
        <v/>
      </c>
      <c r="T23" s="7">
        <f>IF(L23="","",IF(L23&lt;L44,0,(L23-L44)))</f>
        <v>0</v>
      </c>
      <c r="U23" s="7">
        <f>IF(M23="","",IF(M23&lt;M44,0,(M23-M44)))</f>
        <v>0.19999999999999996</v>
      </c>
      <c r="V23" s="7">
        <f>IF(N23="","",IF(N23&gt;N44,0,(N44-N23)))</f>
        <v>0.14000000000000012</v>
      </c>
      <c r="W23" s="7">
        <f>IF(O23="","",IF(O23&lt;O44,0,(O23-O44)))</f>
        <v>1.0700000000000003</v>
      </c>
      <c r="X23" s="7">
        <f t="shared" si="8"/>
        <v>5239880.1435000012</v>
      </c>
      <c r="Y23" s="7">
        <f t="shared" si="0"/>
        <v>0</v>
      </c>
      <c r="Z23" s="7">
        <f t="shared" si="1"/>
        <v>3742899.8564999993</v>
      </c>
      <c r="AA23" s="7" t="str">
        <f t="shared" si="2"/>
        <v/>
      </c>
      <c r="AB23" s="7">
        <f t="shared" si="3"/>
        <v>0</v>
      </c>
      <c r="AC23" s="7">
        <f t="shared" si="4"/>
        <v>449138.99999999988</v>
      </c>
      <c r="AD23" s="7">
        <f t="shared" si="9"/>
        <v>314397.30000000028</v>
      </c>
      <c r="AE23" s="7">
        <f t="shared" si="5"/>
        <v>2402893.6500000008</v>
      </c>
      <c r="AF23" s="8">
        <f t="shared" ref="AF23:AM23" si="21">IFERROR(IF(X23&lt;&gt;"",X23/X44,""),0)</f>
        <v>6.7867718274973149E-2</v>
      </c>
      <c r="AG23" s="8">
        <f t="shared" si="21"/>
        <v>0</v>
      </c>
      <c r="AH23" s="8">
        <f t="shared" si="21"/>
        <v>0.21570256934699317</v>
      </c>
      <c r="AI23" s="8" t="str">
        <f t="shared" si="21"/>
        <v/>
      </c>
      <c r="AJ23" s="8">
        <f t="shared" si="21"/>
        <v>0</v>
      </c>
      <c r="AK23" s="8">
        <f t="shared" si="21"/>
        <v>0.3961642063035874</v>
      </c>
      <c r="AL23" s="8">
        <f t="shared" si="21"/>
        <v>8.0356267581359275E-2</v>
      </c>
      <c r="AM23" s="8">
        <f t="shared" si="21"/>
        <v>0.1100413959157575</v>
      </c>
      <c r="AN23" s="9">
        <f>(IF(AF23="",0,D58*C65*AF23))+(IF(AG23="",0,D58*D65*AG23))+(IF(AH23="",0,D58*E65*AH23))+(IF(AI23="",0,D58*F65*AI23))+(IF(AJ23="",0,D58*G65*AJ23))+(IF(AK23="",0,D58*H65*AK23))+(IF(AL23="",0,D58*I65*AL23))+(IF(AM23="",0,D58*J65*AM23))</f>
        <v>204057887.73161501</v>
      </c>
      <c r="AO23" s="9">
        <f t="shared" si="7"/>
        <v>64208561.19857052</v>
      </c>
    </row>
    <row r="24" spans="1:41" x14ac:dyDescent="0.25">
      <c r="A24" t="s">
        <v>14</v>
      </c>
      <c r="B24" t="s">
        <v>34</v>
      </c>
      <c r="C24" t="s">
        <v>48</v>
      </c>
      <c r="D24">
        <v>36486015.140868172</v>
      </c>
      <c r="E24">
        <v>585891</v>
      </c>
      <c r="F24">
        <v>1.644020882837342E-2</v>
      </c>
      <c r="G24">
        <v>585891</v>
      </c>
      <c r="H24">
        <v>8</v>
      </c>
      <c r="I24">
        <v>1</v>
      </c>
      <c r="J24">
        <v>4</v>
      </c>
      <c r="K24">
        <v>0.5</v>
      </c>
      <c r="L24">
        <v>0.5</v>
      </c>
      <c r="M24">
        <v>1</v>
      </c>
      <c r="N24">
        <v>1.34</v>
      </c>
      <c r="O24">
        <v>5.63</v>
      </c>
      <c r="P24" s="7">
        <f>IF(I24="","",IF(H24&gt;H44,0,(H44-H24)))</f>
        <v>2</v>
      </c>
      <c r="Q24" s="7">
        <f>IF(I24="","",IF(I24&lt;I44,0,(I24-I44)))</f>
        <v>0.30000000000000004</v>
      </c>
      <c r="R24" s="7">
        <f>IF(J24="","",IF(J24&gt;J44,0,(J44-J24)))</f>
        <v>2</v>
      </c>
      <c r="S24" s="7">
        <f>IF(K24="","",IF(K24&lt;K44,0,(K24-K44)))</f>
        <v>0.2</v>
      </c>
      <c r="T24" s="7">
        <f>IF(L24="","",IF(L24&lt;L44,0,(L24-L44)))</f>
        <v>0</v>
      </c>
      <c r="U24" s="7">
        <f>IF(M24="","",IF(M24&lt;M44,0,(M24-M44)))</f>
        <v>0.19999999999999996</v>
      </c>
      <c r="V24" s="7">
        <f>IF(N24="","",IF(N24&gt;N44,0,(N44-N24)))</f>
        <v>0</v>
      </c>
      <c r="W24" s="7">
        <f>IF(O24="","",IF(O24&lt;O44,0,(O24-O44)))</f>
        <v>1.58</v>
      </c>
      <c r="X24" s="7">
        <f t="shared" si="8"/>
        <v>1171782</v>
      </c>
      <c r="Y24" s="7">
        <f t="shared" si="0"/>
        <v>175767.30000000002</v>
      </c>
      <c r="Z24" s="7">
        <f t="shared" si="1"/>
        <v>1171782</v>
      </c>
      <c r="AA24" s="7">
        <f t="shared" si="2"/>
        <v>117178.20000000001</v>
      </c>
      <c r="AB24" s="7">
        <f t="shared" si="3"/>
        <v>0</v>
      </c>
      <c r="AC24" s="7">
        <f t="shared" si="4"/>
        <v>117178.19999999997</v>
      </c>
      <c r="AD24" s="7">
        <f t="shared" si="9"/>
        <v>0</v>
      </c>
      <c r="AE24" s="7">
        <f t="shared" si="5"/>
        <v>925707.78</v>
      </c>
      <c r="AF24" s="8">
        <f t="shared" ref="AF24:AM24" si="22">IFERROR(IF(X24&lt;&gt;"",X24/X44,""),0)</f>
        <v>1.5177097276611509E-2</v>
      </c>
      <c r="AG24" s="8">
        <f t="shared" si="22"/>
        <v>8.0305763674912337E-2</v>
      </c>
      <c r="AH24" s="8">
        <f t="shared" si="22"/>
        <v>6.7529562052165579E-2</v>
      </c>
      <c r="AI24" s="8">
        <f t="shared" si="22"/>
        <v>0.40200421977117179</v>
      </c>
      <c r="AJ24" s="8">
        <f t="shared" si="22"/>
        <v>0</v>
      </c>
      <c r="AK24" s="8">
        <f t="shared" si="22"/>
        <v>0.10335733169260078</v>
      </c>
      <c r="AL24" s="8">
        <f t="shared" si="22"/>
        <v>0</v>
      </c>
      <c r="AM24" s="8">
        <f t="shared" si="22"/>
        <v>4.2393127270229751E-2</v>
      </c>
      <c r="AN24" s="9">
        <f>(IF(AF24="",0,D58*C65*AF24))+(IF(AG24="",0,D58*D65*AG24))+(IF(AH24="",0,D58*E65*AH24))+(IF(AI24="",0,D58*F65*AI24))+(IF(AJ24="",0,D58*G65*AJ24))+(IF(AK24="",0,D58*H65*AK24))+(IF(AL24="",0,D58*I65*AL24))+(IF(AM24="",0,D58*J65*AM24))</f>
        <v>137928557.79088217</v>
      </c>
      <c r="AO24" s="9">
        <f t="shared" si="7"/>
        <v>101442542.650014</v>
      </c>
    </row>
    <row r="25" spans="1:41" x14ac:dyDescent="0.25">
      <c r="A25" t="s">
        <v>15</v>
      </c>
      <c r="B25" t="s">
        <v>33</v>
      </c>
      <c r="C25" t="s">
        <v>49</v>
      </c>
      <c r="D25">
        <v>7450634.7144498723</v>
      </c>
      <c r="E25">
        <v>119642</v>
      </c>
      <c r="F25">
        <v>3.3571764451822148E-3</v>
      </c>
      <c r="G25">
        <v>119642</v>
      </c>
      <c r="N25">
        <v>1.65</v>
      </c>
      <c r="O25">
        <v>2.5099999999999998</v>
      </c>
      <c r="P25" s="7" t="str">
        <f>IF(I25="","",IF(H25&gt;H44,0,(H44-H25)))</f>
        <v/>
      </c>
      <c r="Q25" s="7" t="str">
        <f>IF(I25="","",IF(I25&lt;I44,0,(I25-I44)))</f>
        <v/>
      </c>
      <c r="R25" s="7" t="str">
        <f>IF(J25="","",IF(J25&gt;J44,0,(J44-J25)))</f>
        <v/>
      </c>
      <c r="S25" s="7" t="str">
        <f>IF(K25="","",IF(K25&lt;K44,0,(K25-K44)))</f>
        <v/>
      </c>
      <c r="T25" s="7" t="str">
        <f>IF(L25="","",IF(L25&lt;L44,0,(L25-L44)))</f>
        <v/>
      </c>
      <c r="U25" s="7" t="str">
        <f>IF(M25="","",IF(M25&lt;M44,0,(M25-M44)))</f>
        <v/>
      </c>
      <c r="V25" s="7">
        <f>IF(N25="","",IF(N25&gt;N44,0,(N44-N25)))</f>
        <v>0</v>
      </c>
      <c r="W25" s="7">
        <f>IF(O25="","",IF(O25&lt;O44,0,(O25-O44)))</f>
        <v>0</v>
      </c>
      <c r="X25" s="7" t="str">
        <f t="shared" si="8"/>
        <v/>
      </c>
      <c r="Y25" s="7" t="str">
        <f t="shared" si="0"/>
        <v/>
      </c>
      <c r="Z25" s="7" t="str">
        <f t="shared" si="1"/>
        <v/>
      </c>
      <c r="AA25" s="7" t="str">
        <f t="shared" si="2"/>
        <v/>
      </c>
      <c r="AB25" s="7" t="str">
        <f t="shared" si="3"/>
        <v/>
      </c>
      <c r="AC25" s="7" t="str">
        <f t="shared" si="4"/>
        <v/>
      </c>
      <c r="AD25" s="7">
        <f t="shared" si="9"/>
        <v>0</v>
      </c>
      <c r="AE25" s="7">
        <f t="shared" si="5"/>
        <v>0</v>
      </c>
      <c r="AF25" s="8" t="str">
        <f t="shared" ref="AF25:AM25" si="23">IFERROR(IF(X25&lt;&gt;"",X25/X44,""),0)</f>
        <v/>
      </c>
      <c r="AG25" s="8" t="str">
        <f t="shared" si="23"/>
        <v/>
      </c>
      <c r="AH25" s="8" t="str">
        <f t="shared" si="23"/>
        <v/>
      </c>
      <c r="AI25" s="8" t="str">
        <f t="shared" si="23"/>
        <v/>
      </c>
      <c r="AJ25" s="8" t="str">
        <f t="shared" si="23"/>
        <v/>
      </c>
      <c r="AK25" s="8" t="str">
        <f t="shared" si="23"/>
        <v/>
      </c>
      <c r="AL25" s="8">
        <f t="shared" si="23"/>
        <v>0</v>
      </c>
      <c r="AM25" s="8">
        <f t="shared" si="23"/>
        <v>0</v>
      </c>
      <c r="AN25" s="9">
        <f>(IF(AF25="",0,D58*C65*AF25))+(IF(AG25="",0,D58*D65*AG25))+(IF(AH25="",0,D58*E65*AH25))+(IF(AI25="",0,D58*F65*AI25))+(IF(AJ25="",0,D58*G65*AJ25))+(IF(AK25="",0,D58*H65*AK25))+(IF(AL25="",0,D58*I65*AL25))+(IF(AM25="",0,D58*J65*AM25))</f>
        <v>0</v>
      </c>
      <c r="AO25" s="9">
        <f t="shared" si="7"/>
        <v>-7450634.7144498723</v>
      </c>
    </row>
    <row r="26" spans="1:41" x14ac:dyDescent="0.25">
      <c r="A26" t="s">
        <v>16</v>
      </c>
      <c r="B26" t="s">
        <v>34</v>
      </c>
      <c r="C26" t="s">
        <v>50</v>
      </c>
      <c r="D26">
        <v>296586787.4802323</v>
      </c>
      <c r="E26">
        <v>4762579</v>
      </c>
      <c r="F26">
        <v>0.13363883951387859</v>
      </c>
      <c r="G26">
        <v>4762579</v>
      </c>
      <c r="H26">
        <v>19.100000000000001</v>
      </c>
      <c r="I26">
        <v>0.73329999999999995</v>
      </c>
      <c r="J26">
        <v>11.928599999999999</v>
      </c>
      <c r="K26">
        <v>0</v>
      </c>
      <c r="L26">
        <v>0.66669999999999996</v>
      </c>
      <c r="M26">
        <v>0.73329999999999995</v>
      </c>
      <c r="N26">
        <v>1.3</v>
      </c>
      <c r="O26">
        <v>3.36</v>
      </c>
      <c r="P26" s="7">
        <f>IF(I26="","",IF(H26&gt;H44,0,(H44-H26)))</f>
        <v>0</v>
      </c>
      <c r="Q26" s="7">
        <f>IF(I26="","",IF(I26&lt;I44,0,(I26-I44)))</f>
        <v>3.3299999999999996E-2</v>
      </c>
      <c r="R26" s="7">
        <f>IF(J26="","",IF(J26&gt;J44,0,(J44-J26)))</f>
        <v>0</v>
      </c>
      <c r="S26" s="7">
        <f>IF(K26="","",IF(K26&lt;K44,0,(K26-K44)))</f>
        <v>0</v>
      </c>
      <c r="T26" s="7">
        <f>IF(L26="","",IF(L26&lt;L44,0,(L26-L44)))</f>
        <v>6.6699999999999982E-2</v>
      </c>
      <c r="U26" s="7">
        <f>IF(M26="","",IF(M26&lt;M44,0,(M26-M44)))</f>
        <v>0</v>
      </c>
      <c r="V26" s="7">
        <f>IF(N26="","",IF(N26&gt;N44,0,(N44-N26)))</f>
        <v>1.0000000000000009E-2</v>
      </c>
      <c r="W26" s="7">
        <f>IF(O26="","",IF(O26&lt;O44,0,(O26-O44)))</f>
        <v>0</v>
      </c>
      <c r="X26" s="7">
        <f t="shared" si="8"/>
        <v>0</v>
      </c>
      <c r="Y26" s="7">
        <f t="shared" si="0"/>
        <v>158593.88069999998</v>
      </c>
      <c r="Z26" s="7">
        <f t="shared" si="1"/>
        <v>0</v>
      </c>
      <c r="AA26" s="7">
        <f t="shared" si="2"/>
        <v>0</v>
      </c>
      <c r="AB26" s="7">
        <f t="shared" si="3"/>
        <v>317664.01929999993</v>
      </c>
      <c r="AC26" s="7">
        <f t="shared" si="4"/>
        <v>0</v>
      </c>
      <c r="AD26" s="7">
        <f t="shared" si="9"/>
        <v>47625.790000000045</v>
      </c>
      <c r="AE26" s="7">
        <f t="shared" si="5"/>
        <v>0</v>
      </c>
      <c r="AF26" s="8">
        <f t="shared" ref="AF26:AM26" si="24">IFERROR(IF(X26&lt;&gt;"",X26/X44,""),0)</f>
        <v>0</v>
      </c>
      <c r="AG26" s="8">
        <f t="shared" si="24"/>
        <v>7.2459454652722313E-2</v>
      </c>
      <c r="AH26" s="8">
        <f t="shared" si="24"/>
        <v>0</v>
      </c>
      <c r="AI26" s="8">
        <f t="shared" si="24"/>
        <v>0</v>
      </c>
      <c r="AJ26" s="8">
        <f t="shared" si="24"/>
        <v>0.15822045844970545</v>
      </c>
      <c r="AK26" s="8">
        <f t="shared" si="24"/>
        <v>0</v>
      </c>
      <c r="AL26" s="8">
        <f t="shared" si="24"/>
        <v>1.2172594119013188E-2</v>
      </c>
      <c r="AM26" s="8">
        <f t="shared" si="24"/>
        <v>0</v>
      </c>
      <c r="AN26" s="9">
        <f>(IF(AF26="",0,D58*C65*AF26))+(IF(AG26="",0,D58*D65*AG26))+(IF(AH26="",0,D58*E65*AH26))+(IF(AI26="",0,D58*F65*AI26))+(IF(AJ26="",0,D58*G65*AJ26))+(IF(AK26="",0,D58*H65*AK26))+(IF(AL26="",0,D58*I65*AL26))+(IF(AM26="",0,D58*J65*AM26))</f>
        <v>65410731.996917643</v>
      </c>
      <c r="AO26" s="9">
        <f t="shared" si="7"/>
        <v>-231176055.48331466</v>
      </c>
    </row>
    <row r="27" spans="1:41" x14ac:dyDescent="0.25">
      <c r="A27" t="s">
        <v>17</v>
      </c>
      <c r="B27" t="s">
        <v>34</v>
      </c>
      <c r="C27" t="s">
        <v>51</v>
      </c>
      <c r="D27">
        <v>5560045.9638774674</v>
      </c>
      <c r="E27">
        <v>89283</v>
      </c>
      <c r="F27">
        <v>2.5052973416960912E-3</v>
      </c>
      <c r="G27">
        <v>89283</v>
      </c>
      <c r="N27">
        <v>2.2000000000000002</v>
      </c>
      <c r="O27">
        <v>4.4800000000000004</v>
      </c>
      <c r="P27" s="7" t="str">
        <f>IF(I27="","",IF(H27&gt;H44,0,(H44-H27)))</f>
        <v/>
      </c>
      <c r="Q27" s="7" t="str">
        <f>IF(I27="","",IF(I27&lt;I44,0,(I27-I44)))</f>
        <v/>
      </c>
      <c r="R27" s="7" t="str">
        <f>IF(J27="","",IF(J27&gt;J44,0,(J44-J27)))</f>
        <v/>
      </c>
      <c r="S27" s="7" t="str">
        <f>IF(K27="","",IF(K27&lt;K44,0,(K27-K44)))</f>
        <v/>
      </c>
      <c r="T27" s="7" t="str">
        <f>IF(L27="","",IF(L27&lt;L44,0,(L27-L44)))</f>
        <v/>
      </c>
      <c r="U27" s="7" t="str">
        <f>IF(M27="","",IF(M27&lt;M44,0,(M27-M44)))</f>
        <v/>
      </c>
      <c r="V27" s="7">
        <f>IF(N27="","",IF(N27&gt;N44,0,(N44-N27)))</f>
        <v>0</v>
      </c>
      <c r="W27" s="7">
        <f>IF(O27="","",IF(O27&lt;O44,0,(O27-O44)))</f>
        <v>0.4300000000000006</v>
      </c>
      <c r="X27" s="7" t="str">
        <f t="shared" si="8"/>
        <v/>
      </c>
      <c r="Y27" s="7" t="str">
        <f t="shared" si="0"/>
        <v/>
      </c>
      <c r="Z27" s="7" t="str">
        <f t="shared" si="1"/>
        <v/>
      </c>
      <c r="AA27" s="7" t="str">
        <f t="shared" si="2"/>
        <v/>
      </c>
      <c r="AB27" s="7" t="str">
        <f t="shared" si="3"/>
        <v/>
      </c>
      <c r="AC27" s="7" t="str">
        <f t="shared" si="4"/>
        <v/>
      </c>
      <c r="AD27" s="7">
        <f t="shared" si="9"/>
        <v>0</v>
      </c>
      <c r="AE27" s="7">
        <f t="shared" si="5"/>
        <v>38391.690000000053</v>
      </c>
      <c r="AF27" s="8" t="str">
        <f t="shared" ref="AF27:AM27" si="25">IFERROR(IF(X27&lt;&gt;"",X27/X44,""),0)</f>
        <v/>
      </c>
      <c r="AG27" s="8" t="str">
        <f t="shared" si="25"/>
        <v/>
      </c>
      <c r="AH27" s="8" t="str">
        <f t="shared" si="25"/>
        <v/>
      </c>
      <c r="AI27" s="8" t="str">
        <f t="shared" si="25"/>
        <v/>
      </c>
      <c r="AJ27" s="8" t="str">
        <f t="shared" si="25"/>
        <v/>
      </c>
      <c r="AK27" s="8" t="str">
        <f t="shared" si="25"/>
        <v/>
      </c>
      <c r="AL27" s="8">
        <f t="shared" si="25"/>
        <v>0</v>
      </c>
      <c r="AM27" s="8">
        <f t="shared" si="25"/>
        <v>1.7581615229475646E-3</v>
      </c>
      <c r="AN27" s="9">
        <f>(IF(AF27="",0,D58*C65*AF27))+(IF(AG27="",0,D58*D65*AG27))+(IF(AH27="",0,D58*E65*AH27))+(IF(AI27="",0,D58*F65*AI27))+(IF(AJ27="",0,D58*G65*AJ27))+(IF(AK27="",0,D58*H65*AK27))+(IF(AL27="",0,D58*I65*AL27))+(IF(AM27="",0,D58*J65*AM27))</f>
        <v>975478.90990967792</v>
      </c>
      <c r="AO27" s="9">
        <f t="shared" si="7"/>
        <v>-4584567.0539677897</v>
      </c>
    </row>
    <row r="28" spans="1:41" x14ac:dyDescent="0.25">
      <c r="A28" t="s">
        <v>18</v>
      </c>
      <c r="B28" t="s">
        <v>34</v>
      </c>
      <c r="C28" t="s">
        <v>52</v>
      </c>
      <c r="D28">
        <v>2699720.132903419</v>
      </c>
      <c r="E28">
        <v>43352</v>
      </c>
      <c r="F28">
        <v>1.216465064538702E-3</v>
      </c>
      <c r="G28">
        <v>43352</v>
      </c>
      <c r="H28">
        <v>3</v>
      </c>
      <c r="I28">
        <v>1</v>
      </c>
      <c r="J28">
        <v>22</v>
      </c>
      <c r="K28">
        <v>0</v>
      </c>
      <c r="L28">
        <v>0</v>
      </c>
      <c r="M28">
        <v>0</v>
      </c>
      <c r="N28">
        <v>0</v>
      </c>
      <c r="O28">
        <v>9.23</v>
      </c>
      <c r="P28" s="7">
        <f>IF(I28="","",IF(H28&gt;H44,0,(H44-H28)))</f>
        <v>7</v>
      </c>
      <c r="Q28" s="7">
        <f>IF(I28="","",IF(I28&lt;I44,0,(I28-I44)))</f>
        <v>0.30000000000000004</v>
      </c>
      <c r="R28" s="7">
        <f>IF(J28="","",IF(J28&gt;J44,0,(J44-J28)))</f>
        <v>0</v>
      </c>
      <c r="S28" s="7">
        <f>IF(K28="","",IF(K28&lt;K44,0,(K28-K44)))</f>
        <v>0</v>
      </c>
      <c r="T28" s="7">
        <f>IF(L28="","",IF(L28&lt;L44,0,(L28-L44)))</f>
        <v>0</v>
      </c>
      <c r="U28" s="7">
        <f>IF(M28="","",IF(M28&lt;M44,0,(M28-M44)))</f>
        <v>0</v>
      </c>
      <c r="V28" s="7">
        <f>IF(N28="","",IF(N28&gt;N44,0,(N44-N28)))</f>
        <v>1.31</v>
      </c>
      <c r="W28" s="7">
        <f>IF(O28="","",IF(O28&lt;O44,0,(O28-O44)))</f>
        <v>5.1800000000000006</v>
      </c>
      <c r="X28" s="7">
        <f t="shared" si="8"/>
        <v>303464</v>
      </c>
      <c r="Y28" s="7">
        <f t="shared" si="0"/>
        <v>13005.600000000002</v>
      </c>
      <c r="Z28" s="7">
        <f t="shared" si="1"/>
        <v>0</v>
      </c>
      <c r="AA28" s="7">
        <f t="shared" si="2"/>
        <v>0</v>
      </c>
      <c r="AB28" s="7">
        <f t="shared" si="3"/>
        <v>0</v>
      </c>
      <c r="AC28" s="7">
        <f t="shared" si="4"/>
        <v>0</v>
      </c>
      <c r="AD28" s="7">
        <f t="shared" si="9"/>
        <v>56791.12</v>
      </c>
      <c r="AE28" s="7">
        <f t="shared" si="5"/>
        <v>224563.36000000002</v>
      </c>
      <c r="AF28" s="8">
        <f t="shared" ref="AF28:AM28" si="26">IFERROR(IF(X28&lt;&gt;"",X28/X44,""),0)</f>
        <v>3.9305115183111148E-3</v>
      </c>
      <c r="AG28" s="8">
        <f t="shared" si="26"/>
        <v>5.9420872941123868E-3</v>
      </c>
      <c r="AH28" s="8">
        <f t="shared" si="26"/>
        <v>0</v>
      </c>
      <c r="AI28" s="8">
        <f t="shared" si="26"/>
        <v>0</v>
      </c>
      <c r="AJ28" s="8">
        <f t="shared" si="26"/>
        <v>0</v>
      </c>
      <c r="AK28" s="8">
        <f t="shared" si="26"/>
        <v>0</v>
      </c>
      <c r="AL28" s="8">
        <f t="shared" si="26"/>
        <v>1.4515145120410005E-2</v>
      </c>
      <c r="AM28" s="8">
        <f t="shared" si="26"/>
        <v>1.0283961425397571E-2</v>
      </c>
      <c r="AN28" s="9">
        <f>(IF(AF28="",0,D58*C65*AF28))+(IF(AG28="",0,D58*D65*AG28))+(IF(AH28="",0,D58*E65*AH28))+(IF(AI28="",0,D58*F65*AI28))+(IF(AJ28="",0,D58*G65*AJ28))+(IF(AK28="",0,D58*H65*AK28))+(IF(AL28="",0,D58*I65*AL28))+(IF(AM28="",0,D58*J65*AM28))</f>
        <v>11260398.659657963</v>
      </c>
      <c r="AO28" s="9">
        <f t="shared" si="7"/>
        <v>8560678.5267545432</v>
      </c>
    </row>
    <row r="29" spans="1:41" x14ac:dyDescent="0.25">
      <c r="A29" t="s">
        <v>19</v>
      </c>
      <c r="B29" t="s">
        <v>34</v>
      </c>
      <c r="C29" t="s">
        <v>53</v>
      </c>
      <c r="D29">
        <v>15070.4067208578</v>
      </c>
      <c r="E29">
        <v>242</v>
      </c>
      <c r="F29">
        <v>6.7905643480892668E-6</v>
      </c>
      <c r="G29">
        <v>242</v>
      </c>
      <c r="O29">
        <v>0</v>
      </c>
      <c r="P29" s="7" t="str">
        <f>IF(I29="","",IF(H29&gt;H44,0,(H44-H29)))</f>
        <v/>
      </c>
      <c r="Q29" s="7" t="str">
        <f>IF(I29="","",IF(I29&lt;I44,0,(I29-I44)))</f>
        <v/>
      </c>
      <c r="R29" s="7" t="str">
        <f>IF(J29="","",IF(J29&gt;J44,0,(J44-J29)))</f>
        <v/>
      </c>
      <c r="S29" s="7" t="str">
        <f>IF(K29="","",IF(K29&lt;K44,0,(K29-K44)))</f>
        <v/>
      </c>
      <c r="T29" s="7" t="str">
        <f>IF(L29="","",IF(L29&lt;L44,0,(L29-L44)))</f>
        <v/>
      </c>
      <c r="U29" s="7" t="str">
        <f>IF(M29="","",IF(M29&lt;M44,0,(M29-M44)))</f>
        <v/>
      </c>
      <c r="V29" s="7" t="str">
        <f>IF(N29="","",IF(N29&gt;N44,0,(N44-N29)))</f>
        <v/>
      </c>
      <c r="W29" s="7">
        <f>IF(O29="","",IF(O29&lt;O44,0,(O29-O44)))</f>
        <v>0</v>
      </c>
      <c r="X29" s="7" t="str">
        <f t="shared" si="8"/>
        <v/>
      </c>
      <c r="Y29" s="7" t="str">
        <f t="shared" si="0"/>
        <v/>
      </c>
      <c r="Z29" s="7" t="str">
        <f t="shared" si="1"/>
        <v/>
      </c>
      <c r="AA29" s="7" t="str">
        <f t="shared" si="2"/>
        <v/>
      </c>
      <c r="AB29" s="7" t="str">
        <f t="shared" si="3"/>
        <v/>
      </c>
      <c r="AC29" s="7" t="str">
        <f t="shared" si="4"/>
        <v/>
      </c>
      <c r="AD29" s="7" t="str">
        <f t="shared" si="9"/>
        <v/>
      </c>
      <c r="AE29" s="7">
        <f t="shared" si="5"/>
        <v>0</v>
      </c>
      <c r="AF29" s="8" t="str">
        <f t="shared" ref="AF29:AM29" si="27">IFERROR(IF(X29&lt;&gt;"",X29/X44,""),0)</f>
        <v/>
      </c>
      <c r="AG29" s="8" t="str">
        <f t="shared" si="27"/>
        <v/>
      </c>
      <c r="AH29" s="8" t="str">
        <f t="shared" si="27"/>
        <v/>
      </c>
      <c r="AI29" s="8" t="str">
        <f t="shared" si="27"/>
        <v/>
      </c>
      <c r="AJ29" s="8" t="str">
        <f t="shared" si="27"/>
        <v/>
      </c>
      <c r="AK29" s="8" t="str">
        <f t="shared" si="27"/>
        <v/>
      </c>
      <c r="AL29" s="8" t="str">
        <f t="shared" si="27"/>
        <v/>
      </c>
      <c r="AM29" s="8">
        <f t="shared" si="27"/>
        <v>0</v>
      </c>
      <c r="AN29" s="9">
        <f>(IF(AF29="",0,D58*C65*AF29))+(IF(AG29="",0,D58*D65*AG29))+(IF(AH29="",0,D58*E65*AH29))+(IF(AI29="",0,D58*F65*AI29))+(IF(AJ29="",0,D58*G65*AJ29))+(IF(AK29="",0,D58*H65*AK29))+(IF(AL29="",0,D58*I65*AL29))+(IF(AM29="",0,D58*J65*AM29))</f>
        <v>0</v>
      </c>
      <c r="AO29" s="9">
        <f t="shared" si="7"/>
        <v>-15070.4067208578</v>
      </c>
    </row>
    <row r="30" spans="1:41" x14ac:dyDescent="0.25">
      <c r="A30" t="s">
        <v>20</v>
      </c>
      <c r="B30" t="s">
        <v>34</v>
      </c>
      <c r="C30" t="s">
        <v>54</v>
      </c>
      <c r="D30">
        <v>5359646.9191348208</v>
      </c>
      <c r="E30">
        <v>86065</v>
      </c>
      <c r="F30">
        <v>2.4149996719764581E-3</v>
      </c>
      <c r="G30">
        <v>86065</v>
      </c>
      <c r="N30">
        <v>3.41</v>
      </c>
      <c r="O30">
        <v>1.1599999999999999</v>
      </c>
      <c r="P30" s="7" t="str">
        <f>IF(I30="","",IF(H30&gt;H44,0,(H44-H30)))</f>
        <v/>
      </c>
      <c r="Q30" s="7" t="str">
        <f>IF(I30="","",IF(I30&lt;I44,0,(I30-I44)))</f>
        <v/>
      </c>
      <c r="R30" s="7" t="str">
        <f>IF(J30="","",IF(J30&gt;J44,0,(J44-J30)))</f>
        <v/>
      </c>
      <c r="S30" s="7" t="str">
        <f>IF(K30="","",IF(K30&lt;K44,0,(K30-K44)))</f>
        <v/>
      </c>
      <c r="T30" s="7" t="str">
        <f>IF(L30="","",IF(L30&lt;L44,0,(L30-L44)))</f>
        <v/>
      </c>
      <c r="U30" s="7" t="str">
        <f>IF(M30="","",IF(M30&lt;M44,0,(M30-M44)))</f>
        <v/>
      </c>
      <c r="V30" s="7">
        <f>IF(N30="","",IF(N30&gt;N44,0,(N44-N30)))</f>
        <v>0</v>
      </c>
      <c r="W30" s="7">
        <f>IF(O30="","",IF(O30&lt;O44,0,(O30-O44)))</f>
        <v>0</v>
      </c>
      <c r="X30" s="7" t="str">
        <f t="shared" si="8"/>
        <v/>
      </c>
      <c r="Y30" s="7" t="str">
        <f t="shared" si="0"/>
        <v/>
      </c>
      <c r="Z30" s="7" t="str">
        <f t="shared" si="1"/>
        <v/>
      </c>
      <c r="AA30" s="7" t="str">
        <f t="shared" si="2"/>
        <v/>
      </c>
      <c r="AB30" s="7" t="str">
        <f t="shared" si="3"/>
        <v/>
      </c>
      <c r="AC30" s="7" t="str">
        <f t="shared" si="4"/>
        <v/>
      </c>
      <c r="AD30" s="7">
        <f t="shared" si="9"/>
        <v>0</v>
      </c>
      <c r="AE30" s="7">
        <f t="shared" si="5"/>
        <v>0</v>
      </c>
      <c r="AF30" s="8" t="str">
        <f t="shared" ref="AF30:AM30" si="28">IFERROR(IF(X30&lt;&gt;"",X30/X44,""),0)</f>
        <v/>
      </c>
      <c r="AG30" s="8" t="str">
        <f t="shared" si="28"/>
        <v/>
      </c>
      <c r="AH30" s="8" t="str">
        <f t="shared" si="28"/>
        <v/>
      </c>
      <c r="AI30" s="8" t="str">
        <f t="shared" si="28"/>
        <v/>
      </c>
      <c r="AJ30" s="8" t="str">
        <f t="shared" si="28"/>
        <v/>
      </c>
      <c r="AK30" s="8" t="str">
        <f t="shared" si="28"/>
        <v/>
      </c>
      <c r="AL30" s="8">
        <f t="shared" si="28"/>
        <v>0</v>
      </c>
      <c r="AM30" s="8">
        <f t="shared" si="28"/>
        <v>0</v>
      </c>
      <c r="AN30" s="9">
        <f>(IF(AF30="",0,D58*C65*AF30))+(IF(AG30="",0,D58*D65*AG30))+(IF(AH30="",0,D58*E65*AH30))+(IF(AI30="",0,D58*F65*AI30))+(IF(AJ30="",0,D58*G65*AJ30))+(IF(AK30="",0,D58*H65*AK30))+(IF(AL30="",0,D58*I65*AL30))+(IF(AM30="",0,D58*J65*AM30))</f>
        <v>0</v>
      </c>
      <c r="AO30" s="9">
        <f t="shared" si="7"/>
        <v>-5359646.9191348208</v>
      </c>
    </row>
    <row r="31" spans="1:41" x14ac:dyDescent="0.25">
      <c r="A31" t="s">
        <v>21</v>
      </c>
      <c r="B31" t="s">
        <v>33</v>
      </c>
      <c r="C31" t="s">
        <v>55</v>
      </c>
      <c r="D31">
        <v>8886059.817407608</v>
      </c>
      <c r="E31">
        <v>142692</v>
      </c>
      <c r="F31">
        <v>4.0039636692460892E-3</v>
      </c>
      <c r="G31">
        <v>142692</v>
      </c>
      <c r="H31">
        <v>29</v>
      </c>
      <c r="I31">
        <v>0</v>
      </c>
      <c r="J31">
        <v>6</v>
      </c>
      <c r="L31">
        <v>0.5</v>
      </c>
      <c r="M31">
        <v>0.5</v>
      </c>
      <c r="N31">
        <v>1.38</v>
      </c>
      <c r="O31">
        <v>3.5</v>
      </c>
      <c r="P31" s="7">
        <f>IF(I31="","",IF(H31&gt;H44,0,(H44-H31)))</f>
        <v>0</v>
      </c>
      <c r="Q31" s="7">
        <f>IF(I31="","",IF(I31&lt;I44,0,(I31-I44)))</f>
        <v>0</v>
      </c>
      <c r="R31" s="7">
        <f>IF(J31="","",IF(J31&gt;J44,0,(J44-J31)))</f>
        <v>0</v>
      </c>
      <c r="S31" s="7" t="str">
        <f>IF(K31="","",IF(K31&lt;K44,0,(K31-K44)))</f>
        <v/>
      </c>
      <c r="T31" s="7">
        <f>IF(L31="","",IF(L31&lt;L44,0,(L31-L44)))</f>
        <v>0</v>
      </c>
      <c r="U31" s="7">
        <f>IF(M31="","",IF(M31&lt;M44,0,(M31-M44)))</f>
        <v>0</v>
      </c>
      <c r="V31" s="7">
        <f>IF(N31="","",IF(N31&gt;N44,0,(N44-N31)))</f>
        <v>0</v>
      </c>
      <c r="W31" s="7">
        <f>IF(O31="","",IF(O31&lt;O44,0,(O31-O44)))</f>
        <v>0</v>
      </c>
      <c r="X31" s="7">
        <f t="shared" si="8"/>
        <v>0</v>
      </c>
      <c r="Y31" s="7">
        <f t="shared" si="0"/>
        <v>0</v>
      </c>
      <c r="Z31" s="7">
        <f t="shared" si="1"/>
        <v>0</v>
      </c>
      <c r="AA31" s="7" t="str">
        <f t="shared" si="2"/>
        <v/>
      </c>
      <c r="AB31" s="7">
        <f t="shared" si="3"/>
        <v>0</v>
      </c>
      <c r="AC31" s="7">
        <f t="shared" si="4"/>
        <v>0</v>
      </c>
      <c r="AD31" s="7">
        <f t="shared" si="9"/>
        <v>0</v>
      </c>
      <c r="AE31" s="7">
        <f t="shared" si="5"/>
        <v>0</v>
      </c>
      <c r="AF31" s="8">
        <f t="shared" ref="AF31:AM31" si="29">IFERROR(IF(X31&lt;&gt;"",X31/X44,""),0)</f>
        <v>0</v>
      </c>
      <c r="AG31" s="8">
        <f t="shared" si="29"/>
        <v>0</v>
      </c>
      <c r="AH31" s="8">
        <f t="shared" si="29"/>
        <v>0</v>
      </c>
      <c r="AI31" s="8" t="str">
        <f t="shared" si="29"/>
        <v/>
      </c>
      <c r="AJ31" s="8">
        <f t="shared" si="29"/>
        <v>0</v>
      </c>
      <c r="AK31" s="8">
        <f t="shared" si="29"/>
        <v>0</v>
      </c>
      <c r="AL31" s="8">
        <f t="shared" si="29"/>
        <v>0</v>
      </c>
      <c r="AM31" s="8">
        <f t="shared" si="29"/>
        <v>0</v>
      </c>
      <c r="AN31" s="9">
        <f>(IF(AF31="",0,D58*C65*AF31))+(IF(AG31="",0,D58*D65*AG31))+(IF(AH31="",0,D58*E65*AH31))+(IF(AI31="",0,D58*F65*AI31))+(IF(AJ31="",0,D58*G65*AJ31))+(IF(AK31="",0,D58*H65*AK31))+(IF(AL31="",0,D58*I65*AL31))+(IF(AM31="",0,D58*J65*AM31))</f>
        <v>0</v>
      </c>
      <c r="AO31" s="9">
        <f t="shared" si="7"/>
        <v>-8886059.817407608</v>
      </c>
    </row>
    <row r="32" spans="1:41" x14ac:dyDescent="0.25">
      <c r="A32" t="s">
        <v>22</v>
      </c>
      <c r="B32" t="s">
        <v>33</v>
      </c>
      <c r="C32" t="s">
        <v>56</v>
      </c>
      <c r="D32">
        <v>22275991.640073892</v>
      </c>
      <c r="E32">
        <v>357707</v>
      </c>
      <c r="F32">
        <v>1.003732397215689E-2</v>
      </c>
      <c r="G32">
        <v>357707</v>
      </c>
      <c r="H32">
        <v>1</v>
      </c>
      <c r="I32">
        <v>0</v>
      </c>
      <c r="J32">
        <v>1</v>
      </c>
      <c r="L32">
        <v>1</v>
      </c>
      <c r="M32">
        <v>1</v>
      </c>
      <c r="N32">
        <v>2.4700000000000002</v>
      </c>
      <c r="O32">
        <v>4.47</v>
      </c>
      <c r="P32" s="7">
        <f>IF(I32="","",IF(H32&gt;H44,0,(H44-H32)))</f>
        <v>9</v>
      </c>
      <c r="Q32" s="7">
        <f>IF(I32="","",IF(I32&lt;I44,0,(I32-I44)))</f>
        <v>0</v>
      </c>
      <c r="R32" s="7">
        <f>IF(J32="","",IF(J32&gt;J44,0,(J44-J32)))</f>
        <v>5</v>
      </c>
      <c r="S32" s="7" t="str">
        <f>IF(K32="","",IF(K32&lt;K44,0,(K32-K44)))</f>
        <v/>
      </c>
      <c r="T32" s="7">
        <f>IF(L32="","",IF(L32&lt;L44,0,(L32-L44)))</f>
        <v>0.4</v>
      </c>
      <c r="U32" s="7">
        <f>IF(M32="","",IF(M32&lt;M44,0,(M32-M44)))</f>
        <v>0.19999999999999996</v>
      </c>
      <c r="V32" s="7">
        <f>IF(N32="","",IF(N32&gt;N44,0,(N44-N32)))</f>
        <v>0</v>
      </c>
      <c r="W32" s="7">
        <f>IF(O32="","",IF(O32&lt;O44,0,(O32-O44)))</f>
        <v>0.41999999999999993</v>
      </c>
      <c r="X32" s="7">
        <f t="shared" si="8"/>
        <v>3219363</v>
      </c>
      <c r="Y32" s="7">
        <f t="shared" si="0"/>
        <v>0</v>
      </c>
      <c r="Z32" s="7">
        <f t="shared" si="1"/>
        <v>1788535</v>
      </c>
      <c r="AA32" s="7" t="str">
        <f t="shared" si="2"/>
        <v/>
      </c>
      <c r="AB32" s="7">
        <f t="shared" si="3"/>
        <v>143082.80000000002</v>
      </c>
      <c r="AC32" s="7">
        <f t="shared" si="4"/>
        <v>71541.39999999998</v>
      </c>
      <c r="AD32" s="7">
        <f t="shared" si="9"/>
        <v>0</v>
      </c>
      <c r="AE32" s="7">
        <f t="shared" si="5"/>
        <v>150236.93999999997</v>
      </c>
      <c r="AF32" s="8">
        <f t="shared" ref="AF32:AM32" si="30">IFERROR(IF(X32&lt;&gt;"",X32/X44,""),0)</f>
        <v>4.1697675352346981E-2</v>
      </c>
      <c r="AG32" s="8">
        <f t="shared" si="30"/>
        <v>0</v>
      </c>
      <c r="AH32" s="8">
        <f t="shared" si="30"/>
        <v>0.10307291395922617</v>
      </c>
      <c r="AI32" s="8" t="str">
        <f t="shared" si="30"/>
        <v/>
      </c>
      <c r="AJ32" s="8">
        <f t="shared" si="30"/>
        <v>7.1265944006355164E-2</v>
      </c>
      <c r="AK32" s="8">
        <f t="shared" si="30"/>
        <v>6.3103275264110803E-2</v>
      </c>
      <c r="AL32" s="8">
        <f t="shared" si="30"/>
        <v>0</v>
      </c>
      <c r="AM32" s="8">
        <f t="shared" si="30"/>
        <v>6.8801557637442239E-3</v>
      </c>
      <c r="AN32" s="9">
        <f>(IF(AF32="",0,D58*C65*AF32))+(IF(AG32="",0,D58*D65*AG32))+(IF(AH32="",0,D58*E65*AH32))+(IF(AI32="",0,D58*F65*AI32))+(IF(AJ32="",0,D58*G65*AJ32))+(IF(AK32="",0,D58*H65*AK32))+(IF(AL32="",0,D58*I65*AL32))+(IF(AM32="",0,D58*J65*AM32))</f>
        <v>76205274.571487546</v>
      </c>
      <c r="AO32" s="9">
        <f t="shared" si="7"/>
        <v>53929282.931413651</v>
      </c>
    </row>
    <row r="33" spans="1:41" x14ac:dyDescent="0.25">
      <c r="A33" t="s">
        <v>23</v>
      </c>
      <c r="B33" t="s">
        <v>33</v>
      </c>
      <c r="C33" t="s">
        <v>57</v>
      </c>
      <c r="D33">
        <v>9279447.2523483466</v>
      </c>
      <c r="E33">
        <v>149009</v>
      </c>
      <c r="F33">
        <v>4.1812198468778247E-3</v>
      </c>
      <c r="G33">
        <v>149009</v>
      </c>
      <c r="N33">
        <v>1.33</v>
      </c>
      <c r="O33">
        <v>0.67</v>
      </c>
      <c r="P33" s="7" t="str">
        <f>IF(I33="","",IF(H33&gt;H44,0,(H44-H33)))</f>
        <v/>
      </c>
      <c r="Q33" s="7" t="str">
        <f>IF(I33="","",IF(I33&lt;I44,0,(I33-I44)))</f>
        <v/>
      </c>
      <c r="R33" s="7" t="str">
        <f>IF(J33="","",IF(J33&gt;J44,0,(J44-J33)))</f>
        <v/>
      </c>
      <c r="S33" s="7" t="str">
        <f>IF(K33="","",IF(K33&lt;K44,0,(K33-K44)))</f>
        <v/>
      </c>
      <c r="T33" s="7" t="str">
        <f>IF(L33="","",IF(L33&lt;L44,0,(L33-L44)))</f>
        <v/>
      </c>
      <c r="U33" s="7" t="str">
        <f>IF(M33="","",IF(M33&lt;M44,0,(M33-M44)))</f>
        <v/>
      </c>
      <c r="V33" s="7">
        <f>IF(N33="","",IF(N33&gt;N44,0,(N44-N33)))</f>
        <v>0</v>
      </c>
      <c r="W33" s="7">
        <f>IF(O33="","",IF(O33&lt;O44,0,(O33-O44)))</f>
        <v>0</v>
      </c>
      <c r="X33" s="7" t="str">
        <f t="shared" si="8"/>
        <v/>
      </c>
      <c r="Y33" s="7" t="str">
        <f t="shared" si="0"/>
        <v/>
      </c>
      <c r="Z33" s="7" t="str">
        <f t="shared" si="1"/>
        <v/>
      </c>
      <c r="AA33" s="7" t="str">
        <f t="shared" si="2"/>
        <v/>
      </c>
      <c r="AB33" s="7" t="str">
        <f t="shared" si="3"/>
        <v/>
      </c>
      <c r="AC33" s="7" t="str">
        <f t="shared" si="4"/>
        <v/>
      </c>
      <c r="AD33" s="7">
        <f t="shared" si="9"/>
        <v>0</v>
      </c>
      <c r="AE33" s="7">
        <f t="shared" si="5"/>
        <v>0</v>
      </c>
      <c r="AF33" s="8" t="str">
        <f t="shared" ref="AF33:AM33" si="31">IFERROR(IF(X33&lt;&gt;"",X33/X44,""),0)</f>
        <v/>
      </c>
      <c r="AG33" s="8" t="str">
        <f t="shared" si="31"/>
        <v/>
      </c>
      <c r="AH33" s="8" t="str">
        <f t="shared" si="31"/>
        <v/>
      </c>
      <c r="AI33" s="8" t="str">
        <f t="shared" si="31"/>
        <v/>
      </c>
      <c r="AJ33" s="8" t="str">
        <f t="shared" si="31"/>
        <v/>
      </c>
      <c r="AK33" s="8" t="str">
        <f t="shared" si="31"/>
        <v/>
      </c>
      <c r="AL33" s="8">
        <f t="shared" si="31"/>
        <v>0</v>
      </c>
      <c r="AM33" s="8">
        <f t="shared" si="31"/>
        <v>0</v>
      </c>
      <c r="AN33" s="9">
        <f>(IF(AF33="",0,D58*C65*AF33))+(IF(AG33="",0,D58*D65*AG33))+(IF(AH33="",0,D58*E65*AH33))+(IF(AI33="",0,D58*F65*AI33))+(IF(AJ33="",0,D58*G65*AJ33))+(IF(AK33="",0,D58*H65*AK33))+(IF(AL33="",0,D58*I65*AL33))+(IF(AM33="",0,D58*J65*AM33))</f>
        <v>0</v>
      </c>
      <c r="AO33" s="9">
        <f t="shared" si="7"/>
        <v>-9279447.2523483466</v>
      </c>
    </row>
    <row r="34" spans="1:41" x14ac:dyDescent="0.25">
      <c r="A34" t="s">
        <v>24</v>
      </c>
      <c r="B34" t="s">
        <v>33</v>
      </c>
      <c r="C34" t="s">
        <v>58</v>
      </c>
      <c r="D34">
        <v>16385829.039720111</v>
      </c>
      <c r="E34">
        <v>263123</v>
      </c>
      <c r="F34">
        <v>7.3832795990177369E-3</v>
      </c>
      <c r="G34">
        <v>263123</v>
      </c>
      <c r="H34">
        <v>14</v>
      </c>
      <c r="I34">
        <v>1</v>
      </c>
      <c r="J34">
        <v>1</v>
      </c>
      <c r="K34">
        <v>0</v>
      </c>
      <c r="L34">
        <v>0</v>
      </c>
      <c r="M34">
        <v>1</v>
      </c>
      <c r="N34">
        <v>0.75</v>
      </c>
      <c r="O34">
        <v>3.04</v>
      </c>
      <c r="P34" s="7">
        <f>IF(I34="","",IF(H34&gt;H44,0,(H44-H34)))</f>
        <v>0</v>
      </c>
      <c r="Q34" s="7">
        <f>IF(I34="","",IF(I34&lt;I44,0,(I34-I44)))</f>
        <v>0.30000000000000004</v>
      </c>
      <c r="R34" s="7">
        <f>IF(J34="","",IF(J34&gt;J44,0,(J44-J34)))</f>
        <v>5</v>
      </c>
      <c r="S34" s="7">
        <f>IF(K34="","",IF(K34&lt;K44,0,(K34-K44)))</f>
        <v>0</v>
      </c>
      <c r="T34" s="7">
        <f>IF(L34="","",IF(L34&lt;L44,0,(L34-L44)))</f>
        <v>0</v>
      </c>
      <c r="U34" s="7">
        <f>IF(M34="","",IF(M34&lt;M44,0,(M34-M44)))</f>
        <v>0.19999999999999996</v>
      </c>
      <c r="V34" s="7">
        <f>IF(N34="","",IF(N34&gt;N44,0,(N44-N34)))</f>
        <v>0.56000000000000005</v>
      </c>
      <c r="W34" s="7">
        <f>IF(O34="","",IF(O34&lt;O44,0,(O34-O44)))</f>
        <v>0</v>
      </c>
      <c r="X34" s="7">
        <f t="shared" si="8"/>
        <v>0</v>
      </c>
      <c r="Y34" s="7">
        <f t="shared" si="0"/>
        <v>78936.900000000009</v>
      </c>
      <c r="Z34" s="7">
        <f t="shared" si="1"/>
        <v>1315615</v>
      </c>
      <c r="AA34" s="7">
        <f t="shared" si="2"/>
        <v>0</v>
      </c>
      <c r="AB34" s="7">
        <f t="shared" si="3"/>
        <v>0</v>
      </c>
      <c r="AC34" s="7">
        <f t="shared" si="4"/>
        <v>52624.599999999991</v>
      </c>
      <c r="AD34" s="7">
        <f t="shared" si="9"/>
        <v>147348.88</v>
      </c>
      <c r="AE34" s="7">
        <f t="shared" si="5"/>
        <v>0</v>
      </c>
      <c r="AF34" s="8">
        <f t="shared" ref="AF34:AM34" si="32">IFERROR(IF(X34&lt;&gt;"",X34/X44,""),0)</f>
        <v>0</v>
      </c>
      <c r="AG34" s="8">
        <f t="shared" si="32"/>
        <v>3.6065229633897702E-2</v>
      </c>
      <c r="AH34" s="8">
        <f t="shared" si="32"/>
        <v>7.5818629044702698E-2</v>
      </c>
      <c r="AI34" s="8">
        <f t="shared" si="32"/>
        <v>0</v>
      </c>
      <c r="AJ34" s="8">
        <f t="shared" si="32"/>
        <v>0</v>
      </c>
      <c r="AK34" s="8">
        <f t="shared" si="32"/>
        <v>4.641766333149374E-2</v>
      </c>
      <c r="AL34" s="8">
        <f t="shared" si="32"/>
        <v>3.7660647941612689E-2</v>
      </c>
      <c r="AM34" s="8">
        <f t="shared" si="32"/>
        <v>0</v>
      </c>
      <c r="AN34" s="9">
        <f>(IF(AF34="",0,D58*C65*AF34))+(IF(AG34="",0,D58*D65*AG34))+(IF(AH34="",0,D58*E65*AH34))+(IF(AI34="",0,D58*F65*AI34))+(IF(AJ34="",0,D58*G65*AJ34))+(IF(AK34="",0,D58*H65*AK34))+(IF(AL34="",0,D58*I65*AL34))+(IF(AM34="",0,D58*J65*AM34))</f>
        <v>47946707.925889894</v>
      </c>
      <c r="AO34" s="9">
        <f t="shared" si="7"/>
        <v>31560878.886169784</v>
      </c>
    </row>
    <row r="35" spans="1:41" x14ac:dyDescent="0.25">
      <c r="A35" t="s">
        <v>25</v>
      </c>
      <c r="B35" t="s">
        <v>33</v>
      </c>
      <c r="C35" t="s">
        <v>59</v>
      </c>
      <c r="D35">
        <v>4129665.0879626619</v>
      </c>
      <c r="E35">
        <v>66314</v>
      </c>
      <c r="F35">
        <v>1.860782992475999E-3</v>
      </c>
      <c r="G35">
        <v>66314</v>
      </c>
      <c r="N35">
        <v>2.93</v>
      </c>
      <c r="O35">
        <v>0</v>
      </c>
      <c r="P35" s="7" t="str">
        <f>IF(I35="","",IF(H35&gt;H44,0,(H44-H35)))</f>
        <v/>
      </c>
      <c r="Q35" s="7" t="str">
        <f>IF(I35="","",IF(I35&lt;I44,0,(I35-I44)))</f>
        <v/>
      </c>
      <c r="R35" s="7" t="str">
        <f>IF(J35="","",IF(J35&gt;J44,0,(J44-J35)))</f>
        <v/>
      </c>
      <c r="S35" s="7" t="str">
        <f>IF(K35="","",IF(K35&lt;K44,0,(K35-K44)))</f>
        <v/>
      </c>
      <c r="T35" s="7" t="str">
        <f>IF(L35="","",IF(L35&lt;L44,0,(L35-L44)))</f>
        <v/>
      </c>
      <c r="U35" s="7" t="str">
        <f>IF(M35="","",IF(M35&lt;M44,0,(M35-M44)))</f>
        <v/>
      </c>
      <c r="V35" s="7">
        <f>IF(N35="","",IF(N35&gt;N44,0,(N44-N35)))</f>
        <v>0</v>
      </c>
      <c r="W35" s="7">
        <f>IF(O35="","",IF(O35&lt;O44,0,(O35-O44)))</f>
        <v>0</v>
      </c>
      <c r="X35" s="7" t="str">
        <f t="shared" si="8"/>
        <v/>
      </c>
      <c r="Y35" s="7" t="str">
        <f t="shared" si="0"/>
        <v/>
      </c>
      <c r="Z35" s="7" t="str">
        <f t="shared" si="1"/>
        <v/>
      </c>
      <c r="AA35" s="7" t="str">
        <f t="shared" si="2"/>
        <v/>
      </c>
      <c r="AB35" s="7" t="str">
        <f t="shared" si="3"/>
        <v/>
      </c>
      <c r="AC35" s="7" t="str">
        <f t="shared" si="4"/>
        <v/>
      </c>
      <c r="AD35" s="7">
        <f t="shared" si="9"/>
        <v>0</v>
      </c>
      <c r="AE35" s="7">
        <f t="shared" si="5"/>
        <v>0</v>
      </c>
      <c r="AF35" s="8" t="str">
        <f t="shared" ref="AF35:AM35" si="33">IFERROR(IF(X35&lt;&gt;"",X35/X44,""),0)</f>
        <v/>
      </c>
      <c r="AG35" s="8" t="str">
        <f t="shared" si="33"/>
        <v/>
      </c>
      <c r="AH35" s="8" t="str">
        <f t="shared" si="33"/>
        <v/>
      </c>
      <c r="AI35" s="8" t="str">
        <f t="shared" si="33"/>
        <v/>
      </c>
      <c r="AJ35" s="8" t="str">
        <f t="shared" si="33"/>
        <v/>
      </c>
      <c r="AK35" s="8" t="str">
        <f t="shared" si="33"/>
        <v/>
      </c>
      <c r="AL35" s="8">
        <f t="shared" si="33"/>
        <v>0</v>
      </c>
      <c r="AM35" s="8">
        <f t="shared" si="33"/>
        <v>0</v>
      </c>
      <c r="AN35" s="9">
        <f>(IF(AF35="",0,D58*C65*AF35))+(IF(AG35="",0,D58*D65*AG35))+(IF(AH35="",0,D58*E65*AH35))+(IF(AI35="",0,D58*F65*AI35))+(IF(AJ35="",0,D58*G65*AJ35))+(IF(AK35="",0,D58*H65*AK35))+(IF(AL35="",0,D58*I65*AL35))+(IF(AM35="",0,D58*J65*AM35))</f>
        <v>0</v>
      </c>
      <c r="AO35" s="9">
        <f t="shared" si="7"/>
        <v>-4129665.0879626619</v>
      </c>
    </row>
    <row r="36" spans="1:41" x14ac:dyDescent="0.25">
      <c r="A36" t="s">
        <v>26</v>
      </c>
      <c r="B36" t="s">
        <v>33</v>
      </c>
      <c r="C36" t="s">
        <v>60</v>
      </c>
      <c r="D36">
        <v>54274263.847339183</v>
      </c>
      <c r="E36">
        <v>871534</v>
      </c>
      <c r="F36">
        <v>2.4455403754329051E-2</v>
      </c>
      <c r="G36">
        <v>871534</v>
      </c>
      <c r="H36">
        <v>56</v>
      </c>
      <c r="I36">
        <v>0.66669999999999996</v>
      </c>
      <c r="J36">
        <v>17.5</v>
      </c>
      <c r="K36">
        <v>0.5</v>
      </c>
      <c r="L36">
        <v>0.5</v>
      </c>
      <c r="M36">
        <v>0.5</v>
      </c>
      <c r="N36">
        <v>1.37</v>
      </c>
      <c r="O36">
        <v>6.31</v>
      </c>
      <c r="P36" s="7">
        <f>IF(I36="","",IF(H36&gt;H44,0,(H44-H36)))</f>
        <v>0</v>
      </c>
      <c r="Q36" s="7">
        <f>IF(I36="","",IF(I36&lt;I44,0,(I36-I44)))</f>
        <v>0</v>
      </c>
      <c r="R36" s="7">
        <f>IF(J36="","",IF(J36&gt;J44,0,(J44-J36)))</f>
        <v>0</v>
      </c>
      <c r="S36" s="7">
        <f>IF(K36="","",IF(K36&lt;K44,0,(K36-K44)))</f>
        <v>0.2</v>
      </c>
      <c r="T36" s="7">
        <f>IF(L36="","",IF(L36&lt;L44,0,(L36-L44)))</f>
        <v>0</v>
      </c>
      <c r="U36" s="7">
        <f>IF(M36="","",IF(M36&lt;M44,0,(M36-M44)))</f>
        <v>0</v>
      </c>
      <c r="V36" s="7">
        <f>IF(N36="","",IF(N36&gt;N44,0,(N44-N36)))</f>
        <v>0</v>
      </c>
      <c r="W36" s="7">
        <f>IF(O36="","",IF(O36&lt;O44,0,(O36-O44)))</f>
        <v>2.2599999999999998</v>
      </c>
      <c r="X36" s="7">
        <f t="shared" si="8"/>
        <v>0</v>
      </c>
      <c r="Y36" s="7">
        <f t="shared" si="0"/>
        <v>0</v>
      </c>
      <c r="Z36" s="7">
        <f t="shared" si="1"/>
        <v>0</v>
      </c>
      <c r="AA36" s="7">
        <f t="shared" si="2"/>
        <v>174306.80000000002</v>
      </c>
      <c r="AB36" s="7">
        <f t="shared" si="3"/>
        <v>0</v>
      </c>
      <c r="AC36" s="7">
        <f t="shared" si="4"/>
        <v>0</v>
      </c>
      <c r="AD36" s="7">
        <f t="shared" si="9"/>
        <v>0</v>
      </c>
      <c r="AE36" s="7">
        <f t="shared" si="5"/>
        <v>1969666.8399999999</v>
      </c>
      <c r="AF36" s="8">
        <f t="shared" ref="AF36:AM36" si="34">IFERROR(IF(X36&lt;&gt;"",X36/X44,""),0)</f>
        <v>0</v>
      </c>
      <c r="AG36" s="8">
        <f t="shared" si="34"/>
        <v>0</v>
      </c>
      <c r="AH36" s="8">
        <f t="shared" si="34"/>
        <v>0</v>
      </c>
      <c r="AI36" s="8">
        <f t="shared" si="34"/>
        <v>0.59799578022882827</v>
      </c>
      <c r="AJ36" s="8">
        <f t="shared" si="34"/>
        <v>0</v>
      </c>
      <c r="AK36" s="8">
        <f t="shared" si="34"/>
        <v>0</v>
      </c>
      <c r="AL36" s="8">
        <f t="shared" si="34"/>
        <v>0</v>
      </c>
      <c r="AM36" s="8">
        <f t="shared" si="34"/>
        <v>9.0201615274391717E-2</v>
      </c>
      <c r="AN36" s="9">
        <f>(IF(AF36="",0,D58*C65*AF36))+(IF(AG36="",0,D58*D65*AG36))+(IF(AH36="",0,D58*E65*AH36))+(IF(AI36="",0,D58*F65*AI36))+(IF(AJ36="",0,D58*G65*AJ36))+(IF(AK36="",0,D58*H65*AK36))+(IF(AL36="",0,D58*I65*AL36))+(IF(AM36="",0,D58*J65*AM36))</f>
        <v>116403541.44623172</v>
      </c>
      <c r="AO36" s="9">
        <f t="shared" si="7"/>
        <v>62129277.59889254</v>
      </c>
    </row>
    <row r="37" spans="1:41" x14ac:dyDescent="0.25">
      <c r="A37" t="s">
        <v>27</v>
      </c>
      <c r="B37" t="s">
        <v>33</v>
      </c>
      <c r="C37" t="s">
        <v>61</v>
      </c>
      <c r="D37">
        <v>77000250.359168932</v>
      </c>
      <c r="E37">
        <v>1236467</v>
      </c>
      <c r="F37">
        <v>3.4695490610697897E-2</v>
      </c>
      <c r="G37">
        <v>1236467</v>
      </c>
      <c r="H37">
        <v>13.7143</v>
      </c>
      <c r="I37">
        <v>0.625</v>
      </c>
      <c r="J37">
        <v>5</v>
      </c>
      <c r="K37">
        <v>0</v>
      </c>
      <c r="L37">
        <v>0.66669999999999996</v>
      </c>
      <c r="M37">
        <v>0.875</v>
      </c>
      <c r="N37">
        <v>1.04</v>
      </c>
      <c r="O37">
        <v>6.63</v>
      </c>
      <c r="P37" s="7">
        <f>IF(I37="","",IF(H37&gt;H44,0,(H44-H37)))</f>
        <v>0</v>
      </c>
      <c r="Q37" s="7">
        <f>IF(I37="","",IF(I37&lt;I44,0,(I37-I44)))</f>
        <v>0</v>
      </c>
      <c r="R37" s="7">
        <f>IF(J37="","",IF(J37&gt;J44,0,(J44-J37)))</f>
        <v>1</v>
      </c>
      <c r="S37" s="7">
        <f>IF(K37="","",IF(K37&lt;K44,0,(K37-K44)))</f>
        <v>0</v>
      </c>
      <c r="T37" s="7">
        <f>IF(L37="","",IF(L37&lt;L44,0,(L37-L44)))</f>
        <v>6.6699999999999982E-2</v>
      </c>
      <c r="U37" s="7">
        <f>IF(M37="","",IF(M37&lt;M44,0,(M37-M44)))</f>
        <v>7.4999999999999956E-2</v>
      </c>
      <c r="V37" s="7">
        <f>IF(N37="","",IF(N37&gt;N44,0,(N44-N37)))</f>
        <v>0.27</v>
      </c>
      <c r="W37" s="7">
        <f>IF(O37="","",IF(O37&lt;O44,0,(O37-O44)))</f>
        <v>2.58</v>
      </c>
      <c r="X37" s="7">
        <f t="shared" si="8"/>
        <v>0</v>
      </c>
      <c r="Y37" s="7">
        <f t="shared" si="0"/>
        <v>0</v>
      </c>
      <c r="Z37" s="7">
        <f t="shared" si="1"/>
        <v>1236467</v>
      </c>
      <c r="AA37" s="7">
        <f t="shared" si="2"/>
        <v>0</v>
      </c>
      <c r="AB37" s="7">
        <f t="shared" si="3"/>
        <v>82472.348899999983</v>
      </c>
      <c r="AC37" s="7">
        <f t="shared" si="4"/>
        <v>92735.024999999951</v>
      </c>
      <c r="AD37" s="7">
        <f t="shared" si="9"/>
        <v>333846.09000000003</v>
      </c>
      <c r="AE37" s="7">
        <f t="shared" si="5"/>
        <v>3190084.86</v>
      </c>
      <c r="AF37" s="8">
        <f t="shared" ref="AF37:AM37" si="35">IFERROR(IF(X37&lt;&gt;"",X37/X44,""),0)</f>
        <v>0</v>
      </c>
      <c r="AG37" s="8">
        <f t="shared" si="35"/>
        <v>0</v>
      </c>
      <c r="AH37" s="8">
        <f t="shared" si="35"/>
        <v>7.1257345651285831E-2</v>
      </c>
      <c r="AI37" s="8">
        <f t="shared" si="35"/>
        <v>0</v>
      </c>
      <c r="AJ37" s="8">
        <f t="shared" si="35"/>
        <v>4.1077402726113724E-2</v>
      </c>
      <c r="AK37" s="8">
        <f t="shared" si="35"/>
        <v>8.1797166524546577E-2</v>
      </c>
      <c r="AL37" s="8">
        <f t="shared" si="35"/>
        <v>8.5327150516338809E-2</v>
      </c>
      <c r="AM37" s="8">
        <f t="shared" si="35"/>
        <v>0.14609110606460826</v>
      </c>
      <c r="AN37" s="9">
        <f>(IF(AF37="",0,D58*C65*AF37))+(IF(AG37="",0,D58*D65*AG37))+(IF(AH37="",0,D58*E65*AH37))+(IF(AI37="",0,D58*F65*AI37))+(IF(AJ37="",0,D58*G65*AJ37))+(IF(AK37="",0,D58*H65*AK37))+(IF(AL37="",0,D58*I65*AL37))+(IF(AM37="",0,D58*J65*AM37))</f>
        <v>130623075.01925606</v>
      </c>
      <c r="AO37" s="9">
        <f t="shared" si="7"/>
        <v>53622824.660087124</v>
      </c>
    </row>
    <row r="38" spans="1:41" x14ac:dyDescent="0.25">
      <c r="A38" t="s">
        <v>28</v>
      </c>
      <c r="B38" t="s">
        <v>33</v>
      </c>
      <c r="C38" t="s">
        <v>62</v>
      </c>
      <c r="D38">
        <v>178245484.58857739</v>
      </c>
      <c r="E38">
        <v>2862259</v>
      </c>
      <c r="F38">
        <v>8.0315512067758832E-2</v>
      </c>
      <c r="G38">
        <v>2862259</v>
      </c>
      <c r="H38">
        <v>8.5</v>
      </c>
      <c r="I38">
        <v>0.75</v>
      </c>
      <c r="J38">
        <v>29.625</v>
      </c>
      <c r="K38">
        <v>0</v>
      </c>
      <c r="L38">
        <v>0</v>
      </c>
      <c r="M38">
        <v>0.625</v>
      </c>
      <c r="N38">
        <v>1.4</v>
      </c>
      <c r="O38">
        <v>1.5</v>
      </c>
      <c r="P38" s="7">
        <f>IF(I38="","",IF(H38&gt;H44,0,(H44-H38)))</f>
        <v>1.5</v>
      </c>
      <c r="Q38" s="7">
        <f>IF(I38="","",IF(I38&lt;I44,0,(I38-I44)))</f>
        <v>5.0000000000000044E-2</v>
      </c>
      <c r="R38" s="7">
        <f>IF(J38="","",IF(J38&gt;J44,0,(J44-J38)))</f>
        <v>0</v>
      </c>
      <c r="S38" s="7">
        <f>IF(K38="","",IF(K38&lt;K44,0,(K38-K44)))</f>
        <v>0</v>
      </c>
      <c r="T38" s="7">
        <f>IF(L38="","",IF(L38&lt;L44,0,(L38-L44)))</f>
        <v>0</v>
      </c>
      <c r="U38" s="7">
        <f>IF(M38="","",IF(M38&lt;M44,0,(M38-M44)))</f>
        <v>0</v>
      </c>
      <c r="V38" s="7">
        <f>IF(N38="","",IF(N38&gt;N44,0,(N44-N38)))</f>
        <v>0</v>
      </c>
      <c r="W38" s="7">
        <f>IF(O38="","",IF(O38&lt;O44,0,(O38-O44)))</f>
        <v>0</v>
      </c>
      <c r="X38" s="7">
        <f t="shared" si="8"/>
        <v>4293388.5</v>
      </c>
      <c r="Y38" s="7">
        <f t="shared" si="0"/>
        <v>143112.95000000013</v>
      </c>
      <c r="Z38" s="7">
        <f t="shared" si="1"/>
        <v>0</v>
      </c>
      <c r="AA38" s="7">
        <f t="shared" si="2"/>
        <v>0</v>
      </c>
      <c r="AB38" s="7">
        <f t="shared" si="3"/>
        <v>0</v>
      </c>
      <c r="AC38" s="7">
        <f t="shared" si="4"/>
        <v>0</v>
      </c>
      <c r="AD38" s="7">
        <f t="shared" si="9"/>
        <v>0</v>
      </c>
      <c r="AE38" s="7">
        <f t="shared" si="5"/>
        <v>0</v>
      </c>
      <c r="AF38" s="8">
        <f t="shared" ref="AF38:AM38" si="36">IFERROR(IF(X38&lt;&gt;"",X38/X44,""),0)</f>
        <v>5.5608615690277856E-2</v>
      </c>
      <c r="AG38" s="8">
        <f t="shared" si="36"/>
        <v>6.5386421373711465E-2</v>
      </c>
      <c r="AH38" s="8">
        <f t="shared" si="36"/>
        <v>0</v>
      </c>
      <c r="AI38" s="8">
        <f t="shared" si="36"/>
        <v>0</v>
      </c>
      <c r="AJ38" s="8">
        <f t="shared" si="36"/>
        <v>0</v>
      </c>
      <c r="AK38" s="8">
        <f t="shared" si="36"/>
        <v>0</v>
      </c>
      <c r="AL38" s="8">
        <f t="shared" si="36"/>
        <v>0</v>
      </c>
      <c r="AM38" s="8">
        <f t="shared" si="36"/>
        <v>0</v>
      </c>
      <c r="AN38" s="9">
        <f>(IF(AF38="",0,D58*C65*AF38))+(IF(AG38="",0,D58*D65*AG38))+(IF(AH38="",0,D58*E65*AH38))+(IF(AI38="",0,D58*F65*AI38))+(IF(AJ38="",0,D58*G65*AJ38))+(IF(AK38="",0,D58*H65*AK38))+(IF(AL38="",0,D58*I65*AL38))+(IF(AM38="",0,D58*J65*AM38))</f>
        <v>48334715.456908926</v>
      </c>
      <c r="AO38" s="9">
        <f t="shared" si="7"/>
        <v>-129910769.13166846</v>
      </c>
    </row>
    <row r="39" spans="1:41" x14ac:dyDescent="0.25">
      <c r="A39" t="s">
        <v>29</v>
      </c>
      <c r="B39" t="s">
        <v>33</v>
      </c>
      <c r="C39" t="s">
        <v>63</v>
      </c>
      <c r="D39">
        <v>140551968.6778025</v>
      </c>
      <c r="E39">
        <v>2256978</v>
      </c>
      <c r="F39">
        <v>6.3331216286040576E-2</v>
      </c>
      <c r="G39">
        <v>2256978</v>
      </c>
      <c r="H39">
        <v>19.333300000000001</v>
      </c>
      <c r="I39">
        <v>0.66669999999999996</v>
      </c>
      <c r="J39">
        <v>6.6666999999999996</v>
      </c>
      <c r="K39">
        <v>0</v>
      </c>
      <c r="L39">
        <v>1</v>
      </c>
      <c r="M39">
        <v>0.66669999999999996</v>
      </c>
      <c r="N39">
        <v>1.27</v>
      </c>
      <c r="O39">
        <v>2.7</v>
      </c>
      <c r="P39" s="7">
        <f>IF(I39="","",IF(H39&gt;H44,0,(H44-H39)))</f>
        <v>0</v>
      </c>
      <c r="Q39" s="7">
        <f>IF(I39="","",IF(I39&lt;I44,0,(I39-I44)))</f>
        <v>0</v>
      </c>
      <c r="R39" s="7">
        <f>IF(J39="","",IF(J39&gt;J44,0,(J44-J39)))</f>
        <v>0</v>
      </c>
      <c r="S39" s="7">
        <f>IF(K39="","",IF(K39&lt;K44,0,(K39-K44)))</f>
        <v>0</v>
      </c>
      <c r="T39" s="7">
        <f>IF(L39="","",IF(L39&lt;L44,0,(L39-L44)))</f>
        <v>0.4</v>
      </c>
      <c r="U39" s="7">
        <f>IF(M39="","",IF(M39&lt;M44,0,(M39-M44)))</f>
        <v>0</v>
      </c>
      <c r="V39" s="7">
        <f>IF(N39="","",IF(N39&gt;N44,0,(N44-N39)))</f>
        <v>4.0000000000000036E-2</v>
      </c>
      <c r="W39" s="7">
        <f>IF(O39="","",IF(O39&lt;O44,0,(O39-O44)))</f>
        <v>0</v>
      </c>
      <c r="X39" s="7">
        <f t="shared" si="8"/>
        <v>0</v>
      </c>
      <c r="Y39" s="7">
        <f t="shared" si="0"/>
        <v>0</v>
      </c>
      <c r="Z39" s="7">
        <f t="shared" si="1"/>
        <v>0</v>
      </c>
      <c r="AA39" s="7">
        <f t="shared" si="2"/>
        <v>0</v>
      </c>
      <c r="AB39" s="7">
        <f t="shared" si="3"/>
        <v>902791.20000000007</v>
      </c>
      <c r="AC39" s="7">
        <f t="shared" si="4"/>
        <v>0</v>
      </c>
      <c r="AD39" s="7">
        <f t="shared" si="9"/>
        <v>90279.120000000083</v>
      </c>
      <c r="AE39" s="7">
        <f t="shared" si="5"/>
        <v>0</v>
      </c>
      <c r="AF39" s="8">
        <f t="shared" ref="AF39:AM39" si="37">IFERROR(IF(X39&lt;&gt;"",X39/X44,""),0)</f>
        <v>0</v>
      </c>
      <c r="AG39" s="8">
        <f t="shared" si="37"/>
        <v>0</v>
      </c>
      <c r="AH39" s="8">
        <f t="shared" si="37"/>
        <v>0</v>
      </c>
      <c r="AI39" s="8">
        <f t="shared" si="37"/>
        <v>0</v>
      </c>
      <c r="AJ39" s="8">
        <f t="shared" si="37"/>
        <v>0.44965759063025168</v>
      </c>
      <c r="AK39" s="8">
        <f t="shared" si="37"/>
        <v>0</v>
      </c>
      <c r="AL39" s="8">
        <f t="shared" si="37"/>
        <v>2.3074285700703041E-2</v>
      </c>
      <c r="AM39" s="8">
        <f t="shared" si="37"/>
        <v>0</v>
      </c>
      <c r="AN39" s="9">
        <f>(IF(AF39="",0,D58*C65*AF39))+(IF(AG39="",0,D58*D65*AG39))+(IF(AH39="",0,D58*E65*AH39))+(IF(AI39="",0,D58*F65*AI39))+(IF(AJ39="",0,D58*G65*AJ39))+(IF(AK39="",0,D58*H65*AK39))+(IF(AL39="",0,D58*I65*AL39))+(IF(AM39="",0,D58*J65*AM39))</f>
        <v>102353675.70040052</v>
      </c>
      <c r="AO39" s="9">
        <f t="shared" si="7"/>
        <v>-38198292.977401987</v>
      </c>
    </row>
    <row r="40" spans="1:41" x14ac:dyDescent="0.25">
      <c r="A40" t="s">
        <v>30</v>
      </c>
      <c r="B40" t="s">
        <v>33</v>
      </c>
      <c r="C40" t="s">
        <v>64</v>
      </c>
      <c r="D40">
        <v>87654654.264367789</v>
      </c>
      <c r="E40">
        <v>1407555</v>
      </c>
      <c r="F40">
        <v>3.9496251243697468E-2</v>
      </c>
      <c r="G40">
        <v>1407555</v>
      </c>
      <c r="H40">
        <v>4</v>
      </c>
      <c r="I40">
        <v>1</v>
      </c>
      <c r="J40">
        <v>42.5</v>
      </c>
      <c r="K40">
        <v>0</v>
      </c>
      <c r="L40">
        <v>0.5</v>
      </c>
      <c r="M40">
        <v>0.5</v>
      </c>
      <c r="N40">
        <v>0.98</v>
      </c>
      <c r="O40">
        <v>4.6900000000000004</v>
      </c>
      <c r="P40" s="7">
        <f>IF(I40="","",IF(H40&gt;H44,0,(H44-H40)))</f>
        <v>6</v>
      </c>
      <c r="Q40" s="7">
        <f>IF(I40="","",IF(I40&lt;I44,0,(I40-I44)))</f>
        <v>0.30000000000000004</v>
      </c>
      <c r="R40" s="7">
        <f>IF(J40="","",IF(J40&gt;J44,0,(J44-J40)))</f>
        <v>0</v>
      </c>
      <c r="S40" s="7">
        <f>IF(K40="","",IF(K40&lt;K44,0,(K40-K44)))</f>
        <v>0</v>
      </c>
      <c r="T40" s="7">
        <f>IF(L40="","",IF(L40&lt;L44,0,(L40-L44)))</f>
        <v>0</v>
      </c>
      <c r="U40" s="7">
        <f>IF(M40="","",IF(M40&lt;M44,0,(M40-M44)))</f>
        <v>0</v>
      </c>
      <c r="V40" s="7">
        <f>IF(N40="","",IF(N40&gt;N44,0,(N44-N40)))</f>
        <v>0.33000000000000007</v>
      </c>
      <c r="W40" s="7">
        <f>IF(O40="","",IF(O40&lt;O44,0,(O40-O44)))</f>
        <v>0.64000000000000057</v>
      </c>
      <c r="X40" s="7">
        <f t="shared" si="8"/>
        <v>8445330</v>
      </c>
      <c r="Y40" s="7">
        <f t="shared" si="0"/>
        <v>422266.50000000006</v>
      </c>
      <c r="Z40" s="7">
        <f t="shared" si="1"/>
        <v>0</v>
      </c>
      <c r="AA40" s="7">
        <f t="shared" si="2"/>
        <v>0</v>
      </c>
      <c r="AB40" s="7">
        <f t="shared" si="3"/>
        <v>0</v>
      </c>
      <c r="AC40" s="7">
        <f t="shared" si="4"/>
        <v>0</v>
      </c>
      <c r="AD40" s="7">
        <f t="shared" si="9"/>
        <v>464493.15000000008</v>
      </c>
      <c r="AE40" s="7">
        <f t="shared" si="5"/>
        <v>900835.20000000077</v>
      </c>
      <c r="AF40" s="8">
        <f t="shared" ref="AF40:AM40" si="38">IFERROR(IF(X40&lt;&gt;"",X40/X44,""),0)</f>
        <v>0.1093851884933251</v>
      </c>
      <c r="AG40" s="8">
        <f t="shared" si="38"/>
        <v>0.19292800058277265</v>
      </c>
      <c r="AH40" s="8">
        <f t="shared" si="38"/>
        <v>0</v>
      </c>
      <c r="AI40" s="8">
        <f t="shared" si="38"/>
        <v>0</v>
      </c>
      <c r="AJ40" s="8">
        <f t="shared" si="38"/>
        <v>0</v>
      </c>
      <c r="AK40" s="8">
        <f t="shared" si="38"/>
        <v>0</v>
      </c>
      <c r="AL40" s="8">
        <f t="shared" si="38"/>
        <v>0.11871900888178245</v>
      </c>
      <c r="AM40" s="8">
        <f t="shared" si="38"/>
        <v>4.1254078347600046E-2</v>
      </c>
      <c r="AN40" s="9">
        <f>(IF(AF40="",0,D58*C65*AF40))+(IF(AG40="",0,D58*D65*AG40))+(IF(AH40="",0,D58*E65*AH40))+(IF(AI40="",0,D58*F65*AI40))+(IF(AJ40="",0,D58*G65*AJ40))+(IF(AK40="",0,D58*H65*AK40))+(IF(AL40="",0,D58*I65*AL40))+(IF(AM40="",0,D58*J65*AM40))</f>
        <v>156829823.96407217</v>
      </c>
      <c r="AO40" s="9">
        <f t="shared" si="7"/>
        <v>69175169.699704379</v>
      </c>
    </row>
    <row r="41" spans="1:41" x14ac:dyDescent="0.25">
      <c r="A41" t="s">
        <v>31</v>
      </c>
      <c r="B41" t="s">
        <v>33</v>
      </c>
      <c r="C41" t="s">
        <v>65</v>
      </c>
      <c r="D41">
        <v>87451951.06653145</v>
      </c>
      <c r="E41">
        <v>1404300</v>
      </c>
      <c r="F41">
        <v>3.9404915347197353E-2</v>
      </c>
      <c r="G41">
        <v>1404300</v>
      </c>
      <c r="H41">
        <v>1</v>
      </c>
      <c r="I41">
        <v>1</v>
      </c>
      <c r="K41">
        <v>0</v>
      </c>
      <c r="L41">
        <v>1</v>
      </c>
      <c r="M41">
        <v>1</v>
      </c>
      <c r="N41">
        <v>1.61</v>
      </c>
      <c r="O41">
        <v>4.9800000000000004</v>
      </c>
      <c r="P41" s="7">
        <f>IF(I41="","",IF(H41&gt;H44,0,(H44-H41)))</f>
        <v>9</v>
      </c>
      <c r="Q41" s="7">
        <f>IF(I41="","",IF(I41&lt;I44,0,(I41-I44)))</f>
        <v>0.30000000000000004</v>
      </c>
      <c r="R41" s="7" t="str">
        <f>IF(J41="","",IF(J41&gt;J44,0,(J44-J41)))</f>
        <v/>
      </c>
      <c r="S41" s="7">
        <f>IF(K41="","",IF(K41&lt;K44,0,(K41-K44)))</f>
        <v>0</v>
      </c>
      <c r="T41" s="7">
        <f>IF(L41="","",IF(L41&lt;L44,0,(L41-L44)))</f>
        <v>0.4</v>
      </c>
      <c r="U41" s="7">
        <f>IF(M41="","",IF(M41&lt;M44,0,(M41-M44)))</f>
        <v>0.19999999999999996</v>
      </c>
      <c r="V41" s="7">
        <f>IF(N41="","",IF(N41&gt;N44,0,(N44-N41)))</f>
        <v>0</v>
      </c>
      <c r="W41" s="7">
        <f>IF(O41="","",IF(O41&lt;O44,0,(O41-O44)))</f>
        <v>0.9300000000000006</v>
      </c>
      <c r="X41" s="7">
        <f t="shared" si="8"/>
        <v>12638700</v>
      </c>
      <c r="Y41" s="7">
        <f t="shared" si="0"/>
        <v>421290.00000000006</v>
      </c>
      <c r="Z41" s="7" t="str">
        <f t="shared" si="1"/>
        <v/>
      </c>
      <c r="AA41" s="7">
        <f t="shared" si="2"/>
        <v>0</v>
      </c>
      <c r="AB41" s="7">
        <f t="shared" si="3"/>
        <v>561720</v>
      </c>
      <c r="AC41" s="7">
        <f t="shared" si="4"/>
        <v>280859.99999999994</v>
      </c>
      <c r="AD41" s="7">
        <f t="shared" si="9"/>
        <v>0</v>
      </c>
      <c r="AE41" s="7">
        <f t="shared" si="5"/>
        <v>1305999.0000000009</v>
      </c>
      <c r="AF41" s="8">
        <f t="shared" ref="AF41:AM41" si="39">IFERROR(IF(X41&lt;&gt;"",X41/X44,""),0)</f>
        <v>0.16369834947960446</v>
      </c>
      <c r="AG41" s="8">
        <f t="shared" si="39"/>
        <v>0.19248185059794298</v>
      </c>
      <c r="AH41" s="8" t="str">
        <f t="shared" si="39"/>
        <v/>
      </c>
      <c r="AI41" s="8">
        <f t="shared" si="39"/>
        <v>0</v>
      </c>
      <c r="AJ41" s="8">
        <f t="shared" si="39"/>
        <v>0.279778604187574</v>
      </c>
      <c r="AK41" s="8">
        <f t="shared" si="39"/>
        <v>0.24773328297570585</v>
      </c>
      <c r="AL41" s="8">
        <f t="shared" si="39"/>
        <v>0</v>
      </c>
      <c r="AM41" s="8">
        <f t="shared" si="39"/>
        <v>5.9808703154458555E-2</v>
      </c>
      <c r="AN41" s="9">
        <f>(IF(AF41="",0,D58*C65*AF41))+(IF(AG41="",0,D58*D65*AG41))+(IF(AH41="",0,D58*E65*AH41))+(IF(AI41="",0,D58*F65*AI41))+(IF(AJ41="",0,D58*G65*AJ41))+(IF(AK41="",0,D58*H65*AK41))+(IF(AL41="",0,D58*I65*AL41))+(IF(AM41="",0,D58*J65*AM41))</f>
        <v>259552984.95728135</v>
      </c>
      <c r="AO41" s="9">
        <f t="shared" si="7"/>
        <v>172101033.8907499</v>
      </c>
    </row>
    <row r="42" spans="1:41" x14ac:dyDescent="0.25">
      <c r="A42" t="s">
        <v>32</v>
      </c>
      <c r="B42" t="s">
        <v>33</v>
      </c>
      <c r="C42" t="s">
        <v>66</v>
      </c>
      <c r="D42">
        <v>106750852.3607486</v>
      </c>
      <c r="E42">
        <v>1714201</v>
      </c>
      <c r="F42">
        <v>4.8100794198590778E-2</v>
      </c>
      <c r="G42">
        <v>1714201</v>
      </c>
      <c r="H42">
        <v>7.1</v>
      </c>
      <c r="I42">
        <v>1</v>
      </c>
      <c r="J42">
        <v>8.1999999999999993</v>
      </c>
      <c r="K42">
        <v>0</v>
      </c>
      <c r="L42">
        <v>0.25</v>
      </c>
      <c r="M42">
        <v>0.81820000000000004</v>
      </c>
      <c r="N42">
        <v>1.33</v>
      </c>
      <c r="O42">
        <v>3.56</v>
      </c>
      <c r="P42" s="7">
        <f>IF(I42="","",IF(H42&gt;H44,0,(H44-H42)))</f>
        <v>2.9000000000000004</v>
      </c>
      <c r="Q42" s="7">
        <f>IF(I42="","",IF(I42&lt;I44,0,(I42-I44)))</f>
        <v>0.30000000000000004</v>
      </c>
      <c r="R42" s="7">
        <f>IF(J42="","",IF(J42&gt;J44,0,(J44-J42)))</f>
        <v>0</v>
      </c>
      <c r="S42" s="7">
        <f>IF(K42="","",IF(K42&lt;K44,0,(K42-K44)))</f>
        <v>0</v>
      </c>
      <c r="T42" s="7">
        <f>IF(L42="","",IF(L42&lt;L44,0,(L42-L44)))</f>
        <v>0</v>
      </c>
      <c r="U42" s="7">
        <f>IF(M42="","",IF(M42&lt;M44,0,(M42-M44)))</f>
        <v>1.8199999999999994E-2</v>
      </c>
      <c r="V42" s="7">
        <f>IF(N42="","",IF(N42&gt;N44,0,(N44-N42)))</f>
        <v>0</v>
      </c>
      <c r="W42" s="7">
        <f>IF(O42="","",IF(O42&lt;O44,0,(O42-O44)))</f>
        <v>0</v>
      </c>
      <c r="X42" s="7">
        <f t="shared" si="8"/>
        <v>4971182.9000000004</v>
      </c>
      <c r="Y42" s="7">
        <f t="shared" si="0"/>
        <v>514260.3000000001</v>
      </c>
      <c r="Z42" s="7">
        <f t="shared" si="1"/>
        <v>0</v>
      </c>
      <c r="AA42" s="7">
        <f t="shared" si="2"/>
        <v>0</v>
      </c>
      <c r="AB42" s="7">
        <f t="shared" si="3"/>
        <v>0</v>
      </c>
      <c r="AC42" s="7">
        <f t="shared" si="4"/>
        <v>31198.45819999999</v>
      </c>
      <c r="AD42" s="7">
        <f t="shared" si="9"/>
        <v>0</v>
      </c>
      <c r="AE42" s="7">
        <f t="shared" si="5"/>
        <v>0</v>
      </c>
      <c r="AF42" s="8">
        <f t="shared" ref="AF42:AM42" si="40">IFERROR(IF(X42&lt;&gt;"",X42/X44,""),0)</f>
        <v>6.4387511032877875E-2</v>
      </c>
      <c r="AG42" s="8">
        <f t="shared" si="40"/>
        <v>0.23495875580491665</v>
      </c>
      <c r="AH42" s="8">
        <f t="shared" si="40"/>
        <v>0</v>
      </c>
      <c r="AI42" s="8">
        <f t="shared" si="40"/>
        <v>0</v>
      </c>
      <c r="AJ42" s="8">
        <f t="shared" si="40"/>
        <v>0</v>
      </c>
      <c r="AK42" s="8">
        <f t="shared" si="40"/>
        <v>2.7518680031568505E-2</v>
      </c>
      <c r="AL42" s="8">
        <f t="shared" si="40"/>
        <v>0</v>
      </c>
      <c r="AM42" s="8">
        <f t="shared" si="40"/>
        <v>0</v>
      </c>
      <c r="AN42" s="9">
        <f>(IF(AF42="",0,D58*C65*AF42))+(IF(AG42="",0,D58*D65*AG42))+(IF(AH42="",0,D58*E65*AH42))+(IF(AI42="",0,D58*F65*AI42))+(IF(AJ42="",0,D58*G65*AJ42))+(IF(AK42="",0,D58*H65*AK42))+(IF(AL42="",0,D58*I65*AL42))+(IF(AM42="",0,D58*J65*AM42))</f>
        <v>122024807.3702314</v>
      </c>
      <c r="AO42" s="9">
        <f t="shared" si="7"/>
        <v>15273955.009482801</v>
      </c>
    </row>
    <row r="44" spans="1:41" x14ac:dyDescent="0.25">
      <c r="A44" s="10" t="s">
        <v>67</v>
      </c>
      <c r="B44" s="10"/>
      <c r="C44" s="10"/>
      <c r="D44" s="9">
        <f t="array" ref="D44">SUM(D11:D42)</f>
        <v>2219315795.9099998</v>
      </c>
      <c r="E44" s="11">
        <f t="array" ref="E44">SUM(E11:E42)</f>
        <v>35637686</v>
      </c>
      <c r="F44" s="12">
        <f t="array" ref="F44">SUM(F11:F42)</f>
        <v>0.99999999999999989</v>
      </c>
      <c r="G44" s="11">
        <f t="array" ref="G44">SUM(G11:G42)</f>
        <v>35637686</v>
      </c>
      <c r="H44" s="13">
        <v>10</v>
      </c>
      <c r="I44" s="12">
        <v>0.7</v>
      </c>
      <c r="J44" s="13">
        <v>6</v>
      </c>
      <c r="K44" s="12">
        <v>0.3</v>
      </c>
      <c r="L44" s="12">
        <v>0.6</v>
      </c>
      <c r="M44" s="12">
        <v>0.8</v>
      </c>
      <c r="N44" s="13">
        <v>1.31</v>
      </c>
      <c r="O44" s="13">
        <v>4.05</v>
      </c>
      <c r="P44" s="7">
        <f t="shared" ref="P44:AO44" si="41">SUM(P11:P42)</f>
        <v>54.135299999999994</v>
      </c>
      <c r="Q44" s="7">
        <f t="shared" si="41"/>
        <v>2.0224000000000002</v>
      </c>
      <c r="R44" s="7">
        <f t="shared" si="41"/>
        <v>19.666699999999999</v>
      </c>
      <c r="S44" s="7">
        <f t="shared" si="41"/>
        <v>0.4</v>
      </c>
      <c r="T44" s="7">
        <f t="shared" si="41"/>
        <v>1.3334000000000001</v>
      </c>
      <c r="U44" s="7">
        <f t="shared" si="41"/>
        <v>1.2931999999999997</v>
      </c>
      <c r="V44" s="7">
        <f t="shared" si="41"/>
        <v>5.8900000000000015</v>
      </c>
      <c r="W44" s="7">
        <f t="shared" si="41"/>
        <v>25.479999999999997</v>
      </c>
      <c r="X44" s="7">
        <f t="shared" si="41"/>
        <v>77207253.708900005</v>
      </c>
      <c r="Y44" s="7">
        <f t="shared" si="41"/>
        <v>2188725.8393000006</v>
      </c>
      <c r="Z44" s="7">
        <f t="shared" si="41"/>
        <v>17352133.8565</v>
      </c>
      <c r="AA44" s="7">
        <f t="shared" si="41"/>
        <v>291485</v>
      </c>
      <c r="AB44" s="7">
        <f t="shared" si="41"/>
        <v>2007730.3681999999</v>
      </c>
      <c r="AC44" s="7">
        <f t="shared" si="41"/>
        <v>1133719.2831999997</v>
      </c>
      <c r="AD44" s="7">
        <f t="shared" si="41"/>
        <v>3912542.3500000006</v>
      </c>
      <c r="AE44" s="7">
        <f t="shared" si="41"/>
        <v>21836270.159999996</v>
      </c>
      <c r="AF44" s="8">
        <f t="shared" si="41"/>
        <v>1</v>
      </c>
      <c r="AG44" s="8">
        <f t="shared" si="41"/>
        <v>0.99999999999999989</v>
      </c>
      <c r="AH44" s="8">
        <f t="shared" si="41"/>
        <v>0.99999999999999989</v>
      </c>
      <c r="AI44" s="8">
        <f t="shared" si="41"/>
        <v>1</v>
      </c>
      <c r="AJ44" s="8">
        <f t="shared" si="41"/>
        <v>1</v>
      </c>
      <c r="AK44" s="8">
        <f t="shared" si="41"/>
        <v>1</v>
      </c>
      <c r="AL44" s="8">
        <f t="shared" si="41"/>
        <v>1</v>
      </c>
      <c r="AM44" s="8">
        <f t="shared" si="41"/>
        <v>1.0000000000000004</v>
      </c>
      <c r="AN44" s="9">
        <f t="shared" si="41"/>
        <v>2219315795.9100003</v>
      </c>
      <c r="AO44" s="9">
        <f t="shared" si="41"/>
        <v>0</v>
      </c>
    </row>
    <row r="46" spans="1:41" x14ac:dyDescent="0.25">
      <c r="A46" s="26" t="s">
        <v>166</v>
      </c>
      <c r="B46" s="27"/>
      <c r="C46" s="27"/>
      <c r="D46" s="27"/>
      <c r="E46" s="27"/>
      <c r="F46" s="27"/>
      <c r="G46" s="28"/>
      <c r="H46" s="23">
        <v>11.48</v>
      </c>
      <c r="I46" s="24">
        <v>0.68069999999999997</v>
      </c>
      <c r="J46" s="23">
        <v>15.28</v>
      </c>
      <c r="K46" s="24">
        <v>3.0800000000000001E-2</v>
      </c>
      <c r="L46" s="24">
        <v>0.4713</v>
      </c>
      <c r="M46" s="24">
        <v>0.71679999999999999</v>
      </c>
      <c r="N46" s="23">
        <v>1.31</v>
      </c>
      <c r="O46" s="23">
        <v>4.05</v>
      </c>
    </row>
    <row r="48" spans="1:41" x14ac:dyDescent="0.25">
      <c r="C48" t="s">
        <v>71</v>
      </c>
      <c r="H48" s="17"/>
      <c r="I48" s="21"/>
      <c r="J48" s="17"/>
      <c r="K48" s="21"/>
      <c r="L48" s="21"/>
      <c r="M48" s="21"/>
      <c r="N48" s="17"/>
      <c r="O48" s="17"/>
    </row>
    <row r="49" spans="2:10" x14ac:dyDescent="0.25">
      <c r="B49" t="s">
        <v>68</v>
      </c>
      <c r="C49" s="14" t="s">
        <v>72</v>
      </c>
      <c r="D49" s="13">
        <f>H44</f>
        <v>10</v>
      </c>
    </row>
    <row r="50" spans="2:10" x14ac:dyDescent="0.25">
      <c r="B50" t="s">
        <v>68</v>
      </c>
      <c r="C50" s="14" t="s">
        <v>123</v>
      </c>
      <c r="D50" s="12">
        <f>I44</f>
        <v>0.7</v>
      </c>
    </row>
    <row r="51" spans="2:10" x14ac:dyDescent="0.25">
      <c r="B51" t="s">
        <v>68</v>
      </c>
      <c r="C51" s="14" t="s">
        <v>75</v>
      </c>
      <c r="D51" s="13">
        <f>J44</f>
        <v>6</v>
      </c>
    </row>
    <row r="52" spans="2:10" x14ac:dyDescent="0.25">
      <c r="B52" t="s">
        <v>68</v>
      </c>
      <c r="C52" s="14" t="s">
        <v>124</v>
      </c>
      <c r="D52" s="12">
        <f>K44</f>
        <v>0.3</v>
      </c>
    </row>
    <row r="53" spans="2:10" x14ac:dyDescent="0.25">
      <c r="B53" t="s">
        <v>68</v>
      </c>
      <c r="C53" s="14" t="s">
        <v>125</v>
      </c>
      <c r="D53" s="18">
        <f>L44</f>
        <v>0.6</v>
      </c>
    </row>
    <row r="54" spans="2:10" x14ac:dyDescent="0.25">
      <c r="B54" t="s">
        <v>68</v>
      </c>
      <c r="C54" s="14" t="s">
        <v>126</v>
      </c>
      <c r="D54" s="12">
        <f>M44</f>
        <v>0.8</v>
      </c>
    </row>
    <row r="55" spans="2:10" x14ac:dyDescent="0.25">
      <c r="B55" t="s">
        <v>68</v>
      </c>
      <c r="C55" s="14" t="s">
        <v>127</v>
      </c>
      <c r="D55" s="19">
        <f>N44</f>
        <v>1.31</v>
      </c>
    </row>
    <row r="56" spans="2:10" x14ac:dyDescent="0.25">
      <c r="B56" t="s">
        <v>68</v>
      </c>
      <c r="C56" s="14" t="s">
        <v>81</v>
      </c>
      <c r="D56" s="19">
        <f>O44</f>
        <v>4.05</v>
      </c>
    </row>
    <row r="58" spans="2:10" x14ac:dyDescent="0.25">
      <c r="B58" t="s">
        <v>69</v>
      </c>
      <c r="C58" s="14" t="s">
        <v>82</v>
      </c>
      <c r="D58" s="9">
        <f>D44</f>
        <v>2219315795.9099998</v>
      </c>
    </row>
    <row r="63" spans="2:10" x14ac:dyDescent="0.25">
      <c r="C63" t="s">
        <v>128</v>
      </c>
    </row>
    <row r="64" spans="2:10" ht="45" customHeight="1" x14ac:dyDescent="0.25">
      <c r="C64" s="14" t="s">
        <v>72</v>
      </c>
      <c r="D64" s="14" t="s">
        <v>123</v>
      </c>
      <c r="E64" s="14" t="s">
        <v>75</v>
      </c>
      <c r="F64" s="14" t="s">
        <v>124</v>
      </c>
      <c r="G64" s="14" t="s">
        <v>129</v>
      </c>
      <c r="H64" s="14" t="s">
        <v>126</v>
      </c>
      <c r="I64" s="14" t="s">
        <v>127</v>
      </c>
      <c r="J64" s="14" t="s">
        <v>81</v>
      </c>
    </row>
    <row r="65" spans="2:10" x14ac:dyDescent="0.25">
      <c r="B65" t="s">
        <v>70</v>
      </c>
      <c r="C65" s="13">
        <v>0.18</v>
      </c>
      <c r="D65" s="13">
        <v>0.18</v>
      </c>
      <c r="E65" s="13">
        <v>0.15</v>
      </c>
      <c r="F65" s="13">
        <v>0.05</v>
      </c>
      <c r="G65" s="13">
        <v>0.1</v>
      </c>
      <c r="H65" s="13">
        <v>0.04</v>
      </c>
      <c r="I65" s="13">
        <v>0.05</v>
      </c>
      <c r="J65" s="13">
        <v>0.25</v>
      </c>
    </row>
  </sheetData>
  <autoFilter ref="N10:O44" xr:uid="{00000000-0001-0000-0600-000000000000}"/>
  <mergeCells count="1">
    <mergeCell ref="A46:G46"/>
  </mergeCells>
  <conditionalFormatting sqref="A10:C42">
    <cfRule type="notContainsText" dxfId="51" priority="25" operator="notContains" text="NB">
      <formula>ISERROR(SEARCH("NB",A10))</formula>
    </cfRule>
  </conditionalFormatting>
  <conditionalFormatting sqref="D10:D42">
    <cfRule type="cellIs" dxfId="50" priority="26" operator="notEqual">
      <formula>-9999999999999990</formula>
    </cfRule>
  </conditionalFormatting>
  <conditionalFormatting sqref="E10:E42">
    <cfRule type="cellIs" dxfId="49" priority="27" operator="notEqual">
      <formula>-9999999999999990</formula>
    </cfRule>
  </conditionalFormatting>
  <conditionalFormatting sqref="F10:F42">
    <cfRule type="cellIs" dxfId="48" priority="28" operator="notEqual">
      <formula>-9999999999999990</formula>
    </cfRule>
  </conditionalFormatting>
  <conditionalFormatting sqref="G10:G42">
    <cfRule type="cellIs" dxfId="47" priority="29" operator="notEqual">
      <formula>-9999999999999990</formula>
    </cfRule>
  </conditionalFormatting>
  <conditionalFormatting sqref="H10:H42">
    <cfRule type="cellIs" dxfId="46" priority="22" operator="notEqual">
      <formula>-9999999999999990</formula>
    </cfRule>
  </conditionalFormatting>
  <conditionalFormatting sqref="I10:I42">
    <cfRule type="cellIs" dxfId="45" priority="24" operator="notEqual">
      <formula>-9999999999999990</formula>
    </cfRule>
  </conditionalFormatting>
  <conditionalFormatting sqref="J10:J42">
    <cfRule type="cellIs" dxfId="44" priority="14" operator="notEqual">
      <formula>-9999999999999990</formula>
    </cfRule>
  </conditionalFormatting>
  <conditionalFormatting sqref="K10:M42">
    <cfRule type="cellIs" dxfId="43" priority="16" operator="notEqual">
      <formula>-9999999999999990</formula>
    </cfRule>
  </conditionalFormatting>
  <conditionalFormatting sqref="N10:O42">
    <cfRule type="cellIs" dxfId="42" priority="10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" id="{616C5A3B-43D4-4F20-9454-5043DEC758DF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H11:H44</xm:sqref>
        </x14:conditionalFormatting>
        <x14:conditionalFormatting xmlns:xm="http://schemas.microsoft.com/office/excel/2006/main">
          <x14:cfRule type="iconSet" priority="23" id="{15D8A952-D542-4821-9DB1-4B3C3D79183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I11:I44</xm:sqref>
        </x14:conditionalFormatting>
        <x14:conditionalFormatting xmlns:xm="http://schemas.microsoft.com/office/excel/2006/main">
          <x14:cfRule type="iconSet" priority="13" id="{1FD0538E-9F59-43BB-81D3-E234F900D3E9}">
            <x14:iconSet iconSet="3Symbols2" custom="1">
              <x14:cfvo type="percent">
                <xm:f>0</xm:f>
              </x14:cfvo>
              <x14:cfvo type="num" gte="0">
                <xm:f>$J$44</xm:f>
              </x14:cfvo>
              <x14:cfvo type="num" gte="0">
                <xm:f>$J$44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J11:J44</xm:sqref>
        </x14:conditionalFormatting>
        <x14:conditionalFormatting xmlns:xm="http://schemas.microsoft.com/office/excel/2006/main">
          <x14:cfRule type="iconSet" priority="19" id="{2470F43A-1F2F-4E90-8E66-66CD406449E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K11:K44</xm:sqref>
        </x14:conditionalFormatting>
        <x14:conditionalFormatting xmlns:xm="http://schemas.microsoft.com/office/excel/2006/main">
          <x14:cfRule type="iconSet" priority="17" id="{0D6D7064-819B-4826-992A-1F6EC2F4B66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15" id="{5B5BAE2E-5D40-4545-93F4-273184BB464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11" id="{161BAC7F-FED4-44A8-8226-98E2592861DB}">
            <x14:iconSet iconSet="3Symbols2" custom="1">
              <x14:cfvo type="percent">
                <xm:f>0</xm:f>
              </x14:cfvo>
              <x14:cfvo type="num" gte="0">
                <xm:f>$N$44</xm:f>
              </x14:cfvo>
              <x14:cfvo type="num" gte="0">
                <xm:f>$N$44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N11:N44</xm:sqref>
        </x14:conditionalFormatting>
        <x14:conditionalFormatting xmlns:xm="http://schemas.microsoft.com/office/excel/2006/main">
          <x14:cfRule type="iconSet" priority="9" id="{CE31251B-974D-455B-BA69-EBECECE296E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8:AO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161</v>
      </c>
    </row>
    <row r="9" spans="1:41" ht="21" customHeight="1" x14ac:dyDescent="0.35">
      <c r="A9" s="1" t="s">
        <v>162</v>
      </c>
    </row>
    <row r="10" spans="1:41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153</v>
      </c>
      <c r="F10" s="3" t="s">
        <v>130</v>
      </c>
      <c r="G10" s="3" t="s">
        <v>89</v>
      </c>
      <c r="H10" s="3" t="s">
        <v>90</v>
      </c>
      <c r="I10" s="3" t="s">
        <v>123</v>
      </c>
      <c r="J10" s="3" t="s">
        <v>75</v>
      </c>
      <c r="K10" s="3" t="s">
        <v>124</v>
      </c>
      <c r="L10" s="3" t="s">
        <v>129</v>
      </c>
      <c r="M10" s="3" t="s">
        <v>126</v>
      </c>
      <c r="N10" s="3" t="s">
        <v>157</v>
      </c>
      <c r="O10" s="3" t="s">
        <v>81</v>
      </c>
      <c r="P10" s="4" t="s">
        <v>95</v>
      </c>
      <c r="Q10" s="4" t="s">
        <v>95</v>
      </c>
      <c r="R10" s="4" t="s">
        <v>95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5" t="s">
        <v>96</v>
      </c>
      <c r="Y10" s="5" t="s">
        <v>96</v>
      </c>
      <c r="Z10" s="5" t="s">
        <v>96</v>
      </c>
      <c r="AA10" s="5" t="s">
        <v>96</v>
      </c>
      <c r="AB10" s="5" t="s">
        <v>96</v>
      </c>
      <c r="AC10" s="5" t="s">
        <v>96</v>
      </c>
      <c r="AD10" s="5" t="s">
        <v>96</v>
      </c>
      <c r="AE10" s="5" t="s">
        <v>96</v>
      </c>
      <c r="AF10" s="6" t="s">
        <v>97</v>
      </c>
      <c r="AG10" s="6" t="s">
        <v>97</v>
      </c>
      <c r="AH10" s="6" t="s">
        <v>97</v>
      </c>
      <c r="AI10" s="6" t="s">
        <v>97</v>
      </c>
      <c r="AJ10" s="6" t="s">
        <v>97</v>
      </c>
      <c r="AK10" s="6" t="s">
        <v>97</v>
      </c>
      <c r="AL10" s="6" t="s">
        <v>97</v>
      </c>
      <c r="AM10" s="6" t="s">
        <v>97</v>
      </c>
      <c r="AN10" s="3" t="s">
        <v>98</v>
      </c>
      <c r="AO10" s="3" t="s">
        <v>99</v>
      </c>
    </row>
    <row r="11" spans="1:41" x14ac:dyDescent="0.25">
      <c r="A11" t="s">
        <v>1</v>
      </c>
      <c r="B11" t="s">
        <v>33</v>
      </c>
      <c r="C11" t="s">
        <v>35</v>
      </c>
      <c r="D11">
        <v>27430740.146320712</v>
      </c>
      <c r="E11">
        <v>65887</v>
      </c>
      <c r="F11">
        <v>5.4564550259642687E-3</v>
      </c>
      <c r="G11">
        <v>65887</v>
      </c>
      <c r="I11">
        <v>0</v>
      </c>
      <c r="J11">
        <v>2</v>
      </c>
      <c r="L11">
        <v>0</v>
      </c>
      <c r="M11">
        <v>1</v>
      </c>
      <c r="N11">
        <v>1.5</v>
      </c>
      <c r="O11">
        <v>9.11</v>
      </c>
      <c r="P11" s="7">
        <f>IF(I11="","",IF(H11&gt;H44,0,(H44-H11)))</f>
        <v>5</v>
      </c>
      <c r="Q11" s="7">
        <f>IF(I11="","",IF(I11&lt;I44,0,(I11-I44)))</f>
        <v>0</v>
      </c>
      <c r="R11" s="7">
        <f>IF(J11="","",IF(J11&gt;J44,0,(J44-J11)))</f>
        <v>3</v>
      </c>
      <c r="S11" s="7" t="str">
        <f>IF(K11="","",IF(K11&lt;K44,0,(K11-K44)))</f>
        <v/>
      </c>
      <c r="T11" s="7">
        <f>IF(L11="","",IF(L11&lt;L44,0,(L11-L44)))</f>
        <v>0</v>
      </c>
      <c r="U11" s="7">
        <f>IF(M11="","",IF(M11&lt;M44,0,(M11-M44)))</f>
        <v>9.9999999999999978E-2</v>
      </c>
      <c r="V11" s="7">
        <f>IF(N11="","",IF(N11&gt;N44,0,(N44-N11)))</f>
        <v>0</v>
      </c>
      <c r="W11" s="7">
        <f>IF(O11="","",IF(O11&lt;O44,0,(O11-O44)))</f>
        <v>0</v>
      </c>
      <c r="X11" s="7" t="str">
        <f t="shared" ref="X11:X42" si="0">IF(H11&lt;&gt;"",E11*P11,"")</f>
        <v/>
      </c>
      <c r="Y11" s="7">
        <f t="shared" ref="Y11:Y42" si="1">IF(I11&lt;&gt;"",E11*Q11,"")</f>
        <v>0</v>
      </c>
      <c r="Z11" s="7">
        <f t="shared" ref="Z11:Z42" si="2">IF(J11&lt;&gt;"",E11*R11,"")</f>
        <v>197661</v>
      </c>
      <c r="AA11" s="7" t="str">
        <f t="shared" ref="AA11:AA42" si="3">IF(K11&lt;&gt;"",E11*S11,"")</f>
        <v/>
      </c>
      <c r="AB11" s="7">
        <f t="shared" ref="AB11:AB42" si="4">IF(L11&lt;&gt;"",E11*T11,"")</f>
        <v>0</v>
      </c>
      <c r="AC11" s="7">
        <f t="shared" ref="AC11:AC42" si="5">IF(M11&lt;&gt;"",E11*U11,"")</f>
        <v>6588.6999999999989</v>
      </c>
      <c r="AD11" s="7">
        <f t="shared" ref="AD11:AD42" si="6">IF(N11&lt;&gt;"",E11*V11,"")</f>
        <v>0</v>
      </c>
      <c r="AE11" s="7">
        <f t="shared" ref="AE11:AE42" si="7">IF(O11&lt;&gt;"",G11*W11,"")</f>
        <v>0</v>
      </c>
      <c r="AF11" s="8" t="str">
        <f t="shared" ref="AF11:AM11" si="8">IFERROR(IF(X11&lt;&gt;"",X11/X44,""),0)</f>
        <v/>
      </c>
      <c r="AG11" s="8">
        <f t="shared" si="8"/>
        <v>0</v>
      </c>
      <c r="AH11" s="8">
        <f t="shared" si="8"/>
        <v>2.502179682557569E-2</v>
      </c>
      <c r="AI11" s="8" t="str">
        <f t="shared" si="8"/>
        <v/>
      </c>
      <c r="AJ11" s="8">
        <f t="shared" si="8"/>
        <v>0</v>
      </c>
      <c r="AK11" s="8">
        <f t="shared" si="8"/>
        <v>1.2684379994647287E-2</v>
      </c>
      <c r="AL11" s="8">
        <f t="shared" si="8"/>
        <v>0</v>
      </c>
      <c r="AM11" s="8">
        <f t="shared" si="8"/>
        <v>0</v>
      </c>
      <c r="AN11" s="9">
        <f>(IF(AF11="",0,D58*C65*AF11))+(IF(AG11="",0,D58*D65*AG11))+(IF(AH11="",0,D58*E65*AH11))+(IF(AI11="",0,D58*F65*AI11))+(IF(AJ11="",0,D58*G65*AJ11))+(IF(AK11="",0,D58*H65*AK11))+(IF(AL11="",0,D58*I65*AL11))+(IF(AM11="",0,D58*J65*AM11))</f>
        <v>21419151.759400856</v>
      </c>
      <c r="AO11" s="9">
        <f t="shared" ref="AO11:AO42" si="9">(AN11-D11)</f>
        <v>-6011588.3869198561</v>
      </c>
    </row>
    <row r="12" spans="1:41" x14ac:dyDescent="0.25">
      <c r="A12" t="s">
        <v>2</v>
      </c>
      <c r="B12" t="s">
        <v>33</v>
      </c>
      <c r="C12" t="s">
        <v>36</v>
      </c>
      <c r="D12">
        <v>28913291.57013797</v>
      </c>
      <c r="E12">
        <v>69448</v>
      </c>
      <c r="F12">
        <v>5.7513604905848883E-3</v>
      </c>
      <c r="G12">
        <v>69448</v>
      </c>
      <c r="N12">
        <v>0</v>
      </c>
      <c r="O12">
        <v>4.32</v>
      </c>
      <c r="P12" s="7" t="str">
        <f>IF(I12="","",IF(H12&gt;H44,0,(H44-H12)))</f>
        <v/>
      </c>
      <c r="Q12" s="7" t="str">
        <f>IF(I12="","",IF(I12&lt;I44,0,(I12-I44)))</f>
        <v/>
      </c>
      <c r="R12" s="7" t="str">
        <f>IF(J12="","",IF(J12&gt;J44,0,(J44-J12)))</f>
        <v/>
      </c>
      <c r="S12" s="7" t="str">
        <f>IF(K12="","",IF(K12&lt;K44,0,(K12-K44)))</f>
        <v/>
      </c>
      <c r="T12" s="7" t="str">
        <f>IF(L12="","",IF(L12&lt;L44,0,(L12-L44)))</f>
        <v/>
      </c>
      <c r="U12" s="7" t="str">
        <f>IF(M12="","",IF(M12&lt;M44,0,(M12-M44)))</f>
        <v/>
      </c>
      <c r="V12" s="7">
        <f>IF(N12="","",IF(N12&gt;N44,0,(N44-N12)))</f>
        <v>1.1200000000000001</v>
      </c>
      <c r="W12" s="7">
        <f>IF(O12="","",IF(O12&lt;O44,0,(O12-O44)))</f>
        <v>0</v>
      </c>
      <c r="X12" s="7" t="str">
        <f t="shared" si="0"/>
        <v/>
      </c>
      <c r="Y12" s="7" t="str">
        <f t="shared" si="1"/>
        <v/>
      </c>
      <c r="Z12" s="7" t="str">
        <f t="shared" si="2"/>
        <v/>
      </c>
      <c r="AA12" s="7" t="str">
        <f t="shared" si="3"/>
        <v/>
      </c>
      <c r="AB12" s="7" t="str">
        <f t="shared" si="4"/>
        <v/>
      </c>
      <c r="AC12" s="7" t="str">
        <f t="shared" si="5"/>
        <v/>
      </c>
      <c r="AD12" s="7">
        <f t="shared" si="6"/>
        <v>77781.760000000009</v>
      </c>
      <c r="AE12" s="7">
        <f t="shared" si="7"/>
        <v>0</v>
      </c>
      <c r="AF12" s="8" t="str">
        <f t="shared" ref="AF12:AM12" si="10">IFERROR(IF(X12&lt;&gt;"",X12/X44,""),0)</f>
        <v/>
      </c>
      <c r="AG12" s="8" t="str">
        <f t="shared" si="10"/>
        <v/>
      </c>
      <c r="AH12" s="8" t="str">
        <f t="shared" si="10"/>
        <v/>
      </c>
      <c r="AI12" s="8" t="str">
        <f t="shared" si="10"/>
        <v/>
      </c>
      <c r="AJ12" s="8" t="str">
        <f t="shared" si="10"/>
        <v/>
      </c>
      <c r="AK12" s="8" t="str">
        <f t="shared" si="10"/>
        <v/>
      </c>
      <c r="AL12" s="8">
        <f t="shared" si="10"/>
        <v>4.6422330782048882E-2</v>
      </c>
      <c r="AM12" s="8">
        <f t="shared" si="10"/>
        <v>0</v>
      </c>
      <c r="AN12" s="9">
        <f>(IF(AF12="",0,D58*C65*AF12))+(IF(AG12="",0,D58*D65*AG12))+(IF(AH12="",0,D58*E65*AH12))+(IF(AI12="",0,D58*F65*AI12))+(IF(AJ12="",0,D58*G65*AJ12))+(IF(AK12="",0,D58*H65*AK12))+(IF(AL12="",0,D58*I65*AL12))+(IF(AM12="",0,D58*J65*AM12))</f>
        <v>11668738.096525334</v>
      </c>
      <c r="AO12" s="9">
        <f t="shared" si="9"/>
        <v>-17244553.473612636</v>
      </c>
    </row>
    <row r="13" spans="1:41" x14ac:dyDescent="0.25">
      <c r="A13" t="s">
        <v>3</v>
      </c>
      <c r="B13" t="s">
        <v>33</v>
      </c>
      <c r="C13" t="s">
        <v>37</v>
      </c>
      <c r="D13">
        <v>213056919.72437081</v>
      </c>
      <c r="E13">
        <v>511750</v>
      </c>
      <c r="F13">
        <v>4.2380755832519532E-2</v>
      </c>
      <c r="G13">
        <v>511750</v>
      </c>
      <c r="H13">
        <v>7</v>
      </c>
      <c r="I13">
        <v>1</v>
      </c>
      <c r="J13">
        <v>2.6667000000000001</v>
      </c>
      <c r="K13">
        <v>0</v>
      </c>
      <c r="L13">
        <v>0.66669999999999996</v>
      </c>
      <c r="M13">
        <v>1</v>
      </c>
      <c r="N13">
        <v>1.36</v>
      </c>
      <c r="O13">
        <v>13.48</v>
      </c>
      <c r="P13" s="7">
        <f>IF(I13="","",IF(H13&gt;H44,0,(H44-H13)))</f>
        <v>0</v>
      </c>
      <c r="Q13" s="7">
        <f>IF(I13="","",IF(I13&lt;I44,0,(I13-I44)))</f>
        <v>0.15000000000000002</v>
      </c>
      <c r="R13" s="7">
        <f>IF(J13="","",IF(J13&gt;J44,0,(J44-J13)))</f>
        <v>2.3332999999999999</v>
      </c>
      <c r="S13" s="7">
        <f>IF(K13="","",IF(K13&lt;K44,0,(K13-K44)))</f>
        <v>0</v>
      </c>
      <c r="T13" s="7">
        <f>IF(L13="","",IF(L13&lt;L44,0,(L13-L44)))</f>
        <v>0.11669999999999991</v>
      </c>
      <c r="U13" s="7">
        <f>IF(M13="","",IF(M13&lt;M44,0,(M13-M44)))</f>
        <v>9.9999999999999978E-2</v>
      </c>
      <c r="V13" s="7">
        <f>IF(N13="","",IF(N13&gt;N44,0,(N44-N13)))</f>
        <v>0</v>
      </c>
      <c r="W13" s="7">
        <f>IF(O13="","",IF(O13&lt;O44,0,(O13-O44)))</f>
        <v>0</v>
      </c>
      <c r="X13" s="7">
        <f t="shared" si="0"/>
        <v>0</v>
      </c>
      <c r="Y13" s="7">
        <f t="shared" si="1"/>
        <v>76762.500000000015</v>
      </c>
      <c r="Z13" s="7">
        <f t="shared" si="2"/>
        <v>1194066.2749999999</v>
      </c>
      <c r="AA13" s="7">
        <f t="shared" si="3"/>
        <v>0</v>
      </c>
      <c r="AB13" s="7">
        <f t="shared" si="4"/>
        <v>59721.224999999955</v>
      </c>
      <c r="AC13" s="7">
        <f t="shared" si="5"/>
        <v>51174.999999999985</v>
      </c>
      <c r="AD13" s="7">
        <f t="shared" si="6"/>
        <v>0</v>
      </c>
      <c r="AE13" s="7">
        <f t="shared" si="7"/>
        <v>0</v>
      </c>
      <c r="AF13" s="8">
        <f t="shared" ref="AF13:AM13" si="11">IFERROR(IF(X13&lt;&gt;"",X13/X44,""),0)</f>
        <v>0</v>
      </c>
      <c r="AG13" s="8">
        <f t="shared" si="11"/>
        <v>0.13405993617903514</v>
      </c>
      <c r="AH13" s="8">
        <f t="shared" si="11"/>
        <v>0.15115619029207578</v>
      </c>
      <c r="AI13" s="8">
        <f t="shared" si="11"/>
        <v>0</v>
      </c>
      <c r="AJ13" s="8">
        <f t="shared" si="11"/>
        <v>9.1643405152657093E-2</v>
      </c>
      <c r="AK13" s="8">
        <f t="shared" si="11"/>
        <v>9.8520671183401104E-2</v>
      </c>
      <c r="AL13" s="8">
        <f t="shared" si="11"/>
        <v>0</v>
      </c>
      <c r="AM13" s="8">
        <f t="shared" si="11"/>
        <v>0</v>
      </c>
      <c r="AN13" s="9">
        <f>(IF(AF13="",0,D58*C65*AF13))+(IF(AG13="",0,D58*D65*AG13))+(IF(AH13="",0,D58*E65*AH13))+(IF(AI13="",0,D58*F65*AI13))+(IF(AJ13="",0,D58*G65*AJ13))+(IF(AK13="",0,D58*H65*AK13))+(IF(AL13="",0,D58*I65*AL13))+(IF(AM13="",0,D58*J65*AM13))</f>
        <v>301177000.17573547</v>
      </c>
      <c r="AO13" s="9">
        <f t="shared" si="9"/>
        <v>88120080.451364666</v>
      </c>
    </row>
    <row r="14" spans="1:41" x14ac:dyDescent="0.25">
      <c r="A14" t="s">
        <v>4</v>
      </c>
      <c r="B14" t="s">
        <v>33</v>
      </c>
      <c r="C14" t="s">
        <v>38</v>
      </c>
      <c r="D14">
        <v>29267588.470353778</v>
      </c>
      <c r="E14">
        <v>70299</v>
      </c>
      <c r="F14">
        <v>5.8218363542164942E-3</v>
      </c>
      <c r="G14">
        <v>70299</v>
      </c>
      <c r="I14">
        <v>1</v>
      </c>
      <c r="J14">
        <v>46</v>
      </c>
      <c r="M14">
        <v>1</v>
      </c>
      <c r="N14">
        <v>0</v>
      </c>
      <c r="O14">
        <v>7.11</v>
      </c>
      <c r="P14" s="7">
        <f>IF(I14="","",IF(H14&gt;H44,0,(H44-H14)))</f>
        <v>5</v>
      </c>
      <c r="Q14" s="7">
        <f>IF(I14="","",IF(I14&lt;I44,0,(I14-I44)))</f>
        <v>0.15000000000000002</v>
      </c>
      <c r="R14" s="7">
        <f>IF(J14="","",IF(J14&gt;J44,0,(J44-J14)))</f>
        <v>0</v>
      </c>
      <c r="S14" s="7" t="str">
        <f>IF(K14="","",IF(K14&lt;K44,0,(K14-K44)))</f>
        <v/>
      </c>
      <c r="T14" s="7" t="str">
        <f>IF(L14="","",IF(L14&lt;L44,0,(L14-L44)))</f>
        <v/>
      </c>
      <c r="U14" s="7">
        <f>IF(M14="","",IF(M14&lt;M44,0,(M14-M44)))</f>
        <v>9.9999999999999978E-2</v>
      </c>
      <c r="V14" s="7">
        <f>IF(N14="","",IF(N14&gt;N44,0,(N44-N14)))</f>
        <v>1.1200000000000001</v>
      </c>
      <c r="W14" s="7">
        <f>IF(O14="","",IF(O14&lt;O44,0,(O14-O44)))</f>
        <v>0</v>
      </c>
      <c r="X14" s="7" t="str">
        <f t="shared" si="0"/>
        <v/>
      </c>
      <c r="Y14" s="7">
        <f t="shared" si="1"/>
        <v>10544.850000000002</v>
      </c>
      <c r="Z14" s="7">
        <f t="shared" si="2"/>
        <v>0</v>
      </c>
      <c r="AA14" s="7" t="str">
        <f t="shared" si="3"/>
        <v/>
      </c>
      <c r="AB14" s="7" t="str">
        <f t="shared" si="4"/>
        <v/>
      </c>
      <c r="AC14" s="7">
        <f t="shared" si="5"/>
        <v>7029.8999999999987</v>
      </c>
      <c r="AD14" s="7">
        <f t="shared" si="6"/>
        <v>78734.880000000005</v>
      </c>
      <c r="AE14" s="7">
        <f t="shared" si="7"/>
        <v>0</v>
      </c>
      <c r="AF14" s="8" t="str">
        <f t="shared" ref="AF14:AM14" si="12">IFERROR(IF(X14&lt;&gt;"",X14/X44,""),0)</f>
        <v/>
      </c>
      <c r="AG14" s="8">
        <f t="shared" si="12"/>
        <v>1.8415787891450888E-2</v>
      </c>
      <c r="AH14" s="8">
        <f t="shared" si="12"/>
        <v>0</v>
      </c>
      <c r="AI14" s="8" t="str">
        <f t="shared" si="12"/>
        <v/>
      </c>
      <c r="AJ14" s="8" t="str">
        <f t="shared" si="12"/>
        <v/>
      </c>
      <c r="AK14" s="8">
        <f t="shared" si="12"/>
        <v>1.3533765830037937E-2</v>
      </c>
      <c r="AL14" s="8">
        <f t="shared" si="12"/>
        <v>4.6991179467331737E-2</v>
      </c>
      <c r="AM14" s="8">
        <f t="shared" si="12"/>
        <v>0</v>
      </c>
      <c r="AN14" s="9">
        <f>(IF(AF14="",0,D58*C65*AF14))+(IF(AG14="",0,D58*D65*AG14))+(IF(AH14="",0,D58*E65*AH14))+(IF(AI14="",0,D58*F65*AI14))+(IF(AJ14="",0,D58*G65*AJ14))+(IF(AK14="",0,D58*H65*AK14))+(IF(AL14="",0,D58*I65*AL14))+(IF(AM14="",0,D58*J65*AM14))</f>
        <v>31197609.802971989</v>
      </c>
      <c r="AO14" s="9">
        <f t="shared" si="9"/>
        <v>1930021.3326182105</v>
      </c>
    </row>
    <row r="15" spans="1:41" x14ac:dyDescent="0.25">
      <c r="A15" t="s">
        <v>5</v>
      </c>
      <c r="B15" t="s">
        <v>34</v>
      </c>
      <c r="C15" t="s">
        <v>39</v>
      </c>
      <c r="D15">
        <v>143633.87846586801</v>
      </c>
      <c r="E15">
        <v>345</v>
      </c>
      <c r="F15">
        <v>2.8571296066867099E-5</v>
      </c>
      <c r="G15">
        <v>345</v>
      </c>
      <c r="N15">
        <v>0</v>
      </c>
      <c r="O15">
        <v>289.86</v>
      </c>
      <c r="P15" s="7" t="str">
        <f>IF(I15="","",IF(H15&gt;H44,0,(H44-H15)))</f>
        <v/>
      </c>
      <c r="Q15" s="7" t="str">
        <f>IF(I15="","",IF(I15&lt;I44,0,(I15-I44)))</f>
        <v/>
      </c>
      <c r="R15" s="7" t="str">
        <f>IF(J15="","",IF(J15&gt;J44,0,(J44-J15)))</f>
        <v/>
      </c>
      <c r="S15" s="7" t="str">
        <f>IF(K15="","",IF(K15&lt;K44,0,(K15-K44)))</f>
        <v/>
      </c>
      <c r="T15" s="7" t="str">
        <f>IF(L15="","",IF(L15&lt;L44,0,(L15-L44)))</f>
        <v/>
      </c>
      <c r="U15" s="7" t="str">
        <f>IF(M15="","",IF(M15&lt;M44,0,(M15-M44)))</f>
        <v/>
      </c>
      <c r="V15" s="7">
        <f>IF(N15="","",IF(N15&gt;N44,0,(N44-N15)))</f>
        <v>1.1200000000000001</v>
      </c>
      <c r="W15" s="7">
        <f>IF(O15="","",IF(O15&lt;O44,0,(O15-O44)))</f>
        <v>270.72000000000003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>
        <f t="shared" si="6"/>
        <v>386.40000000000003</v>
      </c>
      <c r="AE15" s="7">
        <f t="shared" si="7"/>
        <v>93398.400000000009</v>
      </c>
      <c r="AF15" s="8" t="str">
        <f t="shared" ref="AF15:AM15" si="13">IFERROR(IF(X15&lt;&gt;"",X15/X44,""),0)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>
        <f t="shared" si="13"/>
        <v>2.3061433187142704E-4</v>
      </c>
      <c r="AM15" s="8">
        <f t="shared" si="13"/>
        <v>3.0543156543872468E-3</v>
      </c>
      <c r="AN15" s="9">
        <f>(IF(AF15="",0,D58*C65*AF15))+(IF(AG15="",0,D58*D65*AG15))+(IF(AH15="",0,D58*E65*AH15))+(IF(AI15="",0,D58*F65*AI15))+(IF(AJ15="",0,D58*G65*AJ15))+(IF(AK15="",0,D58*H65*AK15))+(IF(AL15="",0,D58*I65*AL15))+(IF(AM15="",0,D58*J65*AM15))</f>
        <v>3896638.1559986798</v>
      </c>
      <c r="AO15" s="9">
        <f t="shared" si="9"/>
        <v>3753004.2775328117</v>
      </c>
    </row>
    <row r="16" spans="1:41" x14ac:dyDescent="0.25">
      <c r="A16" t="s">
        <v>6</v>
      </c>
      <c r="B16" t="s">
        <v>34</v>
      </c>
      <c r="C16" t="s">
        <v>40</v>
      </c>
      <c r="D16">
        <v>414664.76217972318</v>
      </c>
      <c r="E16">
        <v>996</v>
      </c>
      <c r="F16">
        <v>8.2484089514781551E-5</v>
      </c>
      <c r="G16">
        <v>996</v>
      </c>
      <c r="N16">
        <v>0</v>
      </c>
      <c r="O16">
        <v>100.4</v>
      </c>
      <c r="P16" s="7" t="str">
        <f>IF(I16="","",IF(H16&gt;H44,0,(H44-H16)))</f>
        <v/>
      </c>
      <c r="Q16" s="7" t="str">
        <f>IF(I16="","",IF(I16&lt;I44,0,(I16-I44)))</f>
        <v/>
      </c>
      <c r="R16" s="7" t="str">
        <f>IF(J16="","",IF(J16&gt;J44,0,(J44-J16)))</f>
        <v/>
      </c>
      <c r="S16" s="7" t="str">
        <f>IF(K16="","",IF(K16&lt;K44,0,(K16-K44)))</f>
        <v/>
      </c>
      <c r="T16" s="7" t="str">
        <f>IF(L16="","",IF(L16&lt;L44,0,(L16-L44)))</f>
        <v/>
      </c>
      <c r="U16" s="7" t="str">
        <f>IF(M16="","",IF(M16&lt;M44,0,(M16-M44)))</f>
        <v/>
      </c>
      <c r="V16" s="7">
        <f>IF(N16="","",IF(N16&gt;N44,0,(N44-N16)))</f>
        <v>1.1200000000000001</v>
      </c>
      <c r="W16" s="7">
        <f>IF(O16="","",IF(O16&lt;O44,0,(O16-O44)))</f>
        <v>81.260000000000005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1115.5200000000002</v>
      </c>
      <c r="AE16" s="7">
        <f t="shared" si="7"/>
        <v>80934.960000000006</v>
      </c>
      <c r="AF16" s="8" t="str">
        <f t="shared" ref="AF16:AM16" si="14">IFERROR(IF(X16&lt;&gt;"",X16/X44,""),0)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>
        <f t="shared" si="14"/>
        <v>6.6577354940272854E-4</v>
      </c>
      <c r="AM16" s="8">
        <f t="shared" si="14"/>
        <v>2.646736082365497E-3</v>
      </c>
      <c r="AN16" s="9">
        <f>(IF(AF16="",0,D58*C65*AF16))+(IF(AG16="",0,D58*D65*AG16))+(IF(AH16="",0,D58*E65*AH16))+(IF(AI16="",0,D58*F65*AI16))+(IF(AJ16="",0,D58*G65*AJ16))+(IF(AK16="",0,D58*H65*AK16))+(IF(AL16="",0,D58*I65*AL16))+(IF(AM16="",0,D58*J65*AM16))</f>
        <v>3493773.0446964996</v>
      </c>
      <c r="AO16" s="9">
        <f t="shared" si="9"/>
        <v>3079108.2825167766</v>
      </c>
    </row>
    <row r="17" spans="1:41" x14ac:dyDescent="0.25">
      <c r="A17" t="s">
        <v>7</v>
      </c>
      <c r="B17" t="s">
        <v>34</v>
      </c>
      <c r="C17" t="s">
        <v>41</v>
      </c>
      <c r="D17">
        <v>18876405.94099262</v>
      </c>
      <c r="E17">
        <v>45340</v>
      </c>
      <c r="F17">
        <v>3.754848010642766E-3</v>
      </c>
      <c r="G17">
        <v>45340</v>
      </c>
      <c r="H17">
        <v>5</v>
      </c>
      <c r="I17">
        <v>1</v>
      </c>
      <c r="N17">
        <v>0</v>
      </c>
      <c r="O17">
        <v>37.49</v>
      </c>
      <c r="P17" s="7">
        <f>IF(I17="","",IF(H17&gt;H44,0,(H44-H17)))</f>
        <v>0</v>
      </c>
      <c r="Q17" s="7">
        <f>IF(I17="","",IF(I17&lt;I44,0,(I17-I44)))</f>
        <v>0.15000000000000002</v>
      </c>
      <c r="R17" s="7" t="str">
        <f>IF(J17="","",IF(J17&gt;J44,0,(J44-J17)))</f>
        <v/>
      </c>
      <c r="S17" s="7" t="str">
        <f>IF(K17="","",IF(K17&lt;K44,0,(K17-K44)))</f>
        <v/>
      </c>
      <c r="T17" s="7" t="str">
        <f>IF(L17="","",IF(L17&lt;L44,0,(L17-L44)))</f>
        <v/>
      </c>
      <c r="U17" s="7" t="str">
        <f>IF(M17="","",IF(M17&lt;M44,0,(M17-M44)))</f>
        <v/>
      </c>
      <c r="V17" s="7">
        <f>IF(N17="","",IF(N17&gt;N44,0,(N44-N17)))</f>
        <v>1.1200000000000001</v>
      </c>
      <c r="W17" s="7">
        <f>IF(O17="","",IF(O17&lt;O44,0,(O17-O44)))</f>
        <v>18.350000000000001</v>
      </c>
      <c r="X17" s="7">
        <f t="shared" si="0"/>
        <v>0</v>
      </c>
      <c r="Y17" s="7">
        <f t="shared" si="1"/>
        <v>6801.0000000000009</v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50780.800000000003</v>
      </c>
      <c r="AE17" s="7">
        <f t="shared" si="7"/>
        <v>831989.00000000012</v>
      </c>
      <c r="AF17" s="8">
        <f t="shared" ref="AF17:AM17" si="15">IFERROR(IF(X17&lt;&gt;"",X17/X44,""),0)</f>
        <v>0</v>
      </c>
      <c r="AG17" s="8">
        <f t="shared" si="15"/>
        <v>1.1877435283551447E-2</v>
      </c>
      <c r="AH17" s="8" t="str">
        <f t="shared" si="15"/>
        <v/>
      </c>
      <c r="AI17" s="8" t="str">
        <f t="shared" si="15"/>
        <v/>
      </c>
      <c r="AJ17" s="8" t="str">
        <f t="shared" si="15"/>
        <v/>
      </c>
      <c r="AK17" s="8" t="str">
        <f t="shared" si="15"/>
        <v/>
      </c>
      <c r="AL17" s="8">
        <f t="shared" si="15"/>
        <v>3.0307402339276816E-2</v>
      </c>
      <c r="AM17" s="8">
        <f t="shared" si="15"/>
        <v>2.7207714767897431E-2</v>
      </c>
      <c r="AN17" s="9">
        <f>(IF(AF17="",0,D58*C65*AF17))+(IF(AG17="",0,D58*D65*AG17))+(IF(AH17="",0,D58*E65*AH17))+(IF(AI17="",0,D58*F65*AI17))+(IF(AJ17="",0,D58*G65*AJ17))+(IF(AK17="",0,D58*H65*AK17))+(IF(AL17="",0,D58*I65*AL17))+(IF(AM17="",0,D58*J65*AM17))</f>
        <v>52560662.983346984</v>
      </c>
      <c r="AO17" s="9">
        <f t="shared" si="9"/>
        <v>33684257.04235436</v>
      </c>
    </row>
    <row r="18" spans="1:41" x14ac:dyDescent="0.25">
      <c r="A18" t="s">
        <v>8</v>
      </c>
      <c r="B18" t="s">
        <v>34</v>
      </c>
      <c r="C18" t="s">
        <v>42</v>
      </c>
      <c r="D18">
        <v>486069950.96105498</v>
      </c>
      <c r="E18">
        <v>1167511</v>
      </c>
      <c r="F18">
        <v>9.6687833166156742E-2</v>
      </c>
      <c r="G18">
        <v>1167511</v>
      </c>
      <c r="H18">
        <v>4.625</v>
      </c>
      <c r="I18">
        <v>0.52170000000000005</v>
      </c>
      <c r="J18">
        <v>8.8000000000000007</v>
      </c>
      <c r="K18">
        <v>0</v>
      </c>
      <c r="L18">
        <v>0.23530000000000001</v>
      </c>
      <c r="M18">
        <v>0.86360000000000003</v>
      </c>
      <c r="N18">
        <v>1.25</v>
      </c>
      <c r="O18">
        <v>17.39</v>
      </c>
      <c r="P18" s="7">
        <f>IF(I18="","",IF(H18&gt;H44,0,(H44-H18)))</f>
        <v>0.375</v>
      </c>
      <c r="Q18" s="7">
        <f>IF(I18="","",IF(I18&lt;I44,0,(I18-I44)))</f>
        <v>0</v>
      </c>
      <c r="R18" s="7">
        <f>IF(J18="","",IF(J18&gt;J44,0,(J44-J18)))</f>
        <v>0</v>
      </c>
      <c r="S18" s="7">
        <f>IF(K18="","",IF(K18&lt;K44,0,(K18-K44)))</f>
        <v>0</v>
      </c>
      <c r="T18" s="7">
        <f>IF(L18="","",IF(L18&lt;L44,0,(L18-L44)))</f>
        <v>0</v>
      </c>
      <c r="U18" s="7">
        <f>IF(M18="","",IF(M18&lt;M44,0,(M18-M44)))</f>
        <v>0</v>
      </c>
      <c r="V18" s="7">
        <f>IF(N18="","",IF(N18&gt;N44,0,(N44-N18)))</f>
        <v>0</v>
      </c>
      <c r="W18" s="7">
        <f>IF(O18="","",IF(O18&lt;O44,0,(O18-O44)))</f>
        <v>0</v>
      </c>
      <c r="X18" s="7">
        <f t="shared" si="0"/>
        <v>437816.625</v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0</v>
      </c>
      <c r="AD18" s="7">
        <f t="shared" si="6"/>
        <v>0</v>
      </c>
      <c r="AE18" s="7">
        <f t="shared" si="7"/>
        <v>0</v>
      </c>
      <c r="AF18" s="8">
        <f t="shared" ref="AF18:AM18" si="16">IFERROR(IF(X18&lt;&gt;"",X18/X44,""),0)</f>
        <v>8.1578772273064246E-2</v>
      </c>
      <c r="AG18" s="8">
        <f t="shared" si="16"/>
        <v>0</v>
      </c>
      <c r="AH18" s="8">
        <f t="shared" si="16"/>
        <v>0</v>
      </c>
      <c r="AI18" s="8">
        <f t="shared" si="16"/>
        <v>0</v>
      </c>
      <c r="AJ18" s="8">
        <f t="shared" si="16"/>
        <v>0</v>
      </c>
      <c r="AK18" s="8">
        <f t="shared" si="16"/>
        <v>0</v>
      </c>
      <c r="AL18" s="8">
        <f t="shared" si="16"/>
        <v>0</v>
      </c>
      <c r="AM18" s="8">
        <f t="shared" si="16"/>
        <v>0</v>
      </c>
      <c r="AN18" s="9">
        <f>(IF(AF18="",0,D58*C65*AF18))+(IF(AG18="",0,D58*D65*AG18))+(IF(AH18="",0,D58*E65*AH18))+(IF(AI18="",0,D58*F65*AI18))+(IF(AJ18="",0,D58*G65*AJ18))+(IF(AK18="",0,D58*H65*AK18))+(IF(AL18="",0,D58*I65*AL18))+(IF(AM18="",0,D58*J65*AM18))</f>
        <v>73820437.765069067</v>
      </c>
      <c r="AO18" s="9">
        <f t="shared" si="9"/>
        <v>-412249513.19598591</v>
      </c>
    </row>
    <row r="19" spans="1:41" x14ac:dyDescent="0.25">
      <c r="A19" t="s">
        <v>9</v>
      </c>
      <c r="B19" t="s">
        <v>34</v>
      </c>
      <c r="C19" t="s">
        <v>43</v>
      </c>
      <c r="D19">
        <v>530763817.97864312</v>
      </c>
      <c r="E19">
        <v>1274863</v>
      </c>
      <c r="F19">
        <v>0.1055782267179548</v>
      </c>
      <c r="G19">
        <v>1274863</v>
      </c>
      <c r="H19">
        <v>3.6154000000000002</v>
      </c>
      <c r="I19">
        <v>0.93100000000000005</v>
      </c>
      <c r="J19">
        <v>1.4286000000000001</v>
      </c>
      <c r="K19">
        <v>3.85E-2</v>
      </c>
      <c r="L19">
        <v>0.53569999999999995</v>
      </c>
      <c r="M19">
        <v>0.93100000000000005</v>
      </c>
      <c r="N19">
        <v>1.42</v>
      </c>
      <c r="O19">
        <v>22.9</v>
      </c>
      <c r="P19" s="7">
        <f>IF(I19="","",IF(H19&gt;H44,0,(H44-H19)))</f>
        <v>1.3845999999999998</v>
      </c>
      <c r="Q19" s="7">
        <f>IF(I19="","",IF(I19&lt;I44,0,(I19-I44)))</f>
        <v>8.1000000000000072E-2</v>
      </c>
      <c r="R19" s="7">
        <f>IF(J19="","",IF(J19&gt;J44,0,(J44-J19)))</f>
        <v>3.5713999999999997</v>
      </c>
      <c r="S19" s="7">
        <f>IF(K19="","",IF(K19&lt;K44,0,(K19-K44)))</f>
        <v>0</v>
      </c>
      <c r="T19" s="7">
        <f>IF(L19="","",IF(L19&lt;L44,0,(L19-L44)))</f>
        <v>0</v>
      </c>
      <c r="U19" s="7">
        <f>IF(M19="","",IF(M19&lt;M44,0,(M19-M44)))</f>
        <v>3.1000000000000028E-2</v>
      </c>
      <c r="V19" s="7">
        <f>IF(N19="","",IF(N19&gt;N44,0,(N44-N19)))</f>
        <v>0</v>
      </c>
      <c r="W19" s="7">
        <f>IF(O19="","",IF(O19&lt;O44,0,(O19-O44)))</f>
        <v>3.759999999999998</v>
      </c>
      <c r="X19" s="7">
        <f t="shared" si="0"/>
        <v>1765175.3097999997</v>
      </c>
      <c r="Y19" s="7">
        <f t="shared" si="1"/>
        <v>103263.90300000009</v>
      </c>
      <c r="Z19" s="7">
        <f t="shared" si="2"/>
        <v>4553045.7182</v>
      </c>
      <c r="AA19" s="7">
        <f t="shared" si="3"/>
        <v>0</v>
      </c>
      <c r="AB19" s="7">
        <f t="shared" si="4"/>
        <v>0</v>
      </c>
      <c r="AC19" s="7">
        <f t="shared" si="5"/>
        <v>39520.753000000033</v>
      </c>
      <c r="AD19" s="7">
        <f t="shared" si="6"/>
        <v>0</v>
      </c>
      <c r="AE19" s="7">
        <f t="shared" si="7"/>
        <v>4793484.8799999971</v>
      </c>
      <c r="AF19" s="8">
        <f t="shared" ref="AF19:AM19" si="17">IFERROR(IF(X19&lt;&gt;"",X19/X44,""),0)</f>
        <v>0.32890673034677431</v>
      </c>
      <c r="AG19" s="8">
        <f t="shared" si="17"/>
        <v>0.18034264446543671</v>
      </c>
      <c r="AH19" s="8">
        <f t="shared" si="17"/>
        <v>0.57636754290607528</v>
      </c>
      <c r="AI19" s="8">
        <f t="shared" si="17"/>
        <v>0</v>
      </c>
      <c r="AJ19" s="8">
        <f t="shared" si="17"/>
        <v>0</v>
      </c>
      <c r="AK19" s="8">
        <f t="shared" si="17"/>
        <v>7.608424252532324E-2</v>
      </c>
      <c r="AL19" s="8">
        <f t="shared" si="17"/>
        <v>0</v>
      </c>
      <c r="AM19" s="8">
        <f t="shared" si="17"/>
        <v>0.15675660298305499</v>
      </c>
      <c r="AN19" s="9">
        <f>(IF(AF19="",0,D58*C65*AF19))+(IF(AG19="",0,D58*D65*AG19))+(IF(AH19="",0,D58*E65*AH19))+(IF(AI19="",0,D58*F65*AI19))+(IF(AJ19="",0,D58*G65*AJ19))+(IF(AK19="",0,D58*H65*AK19))+(IF(AL19="",0,D58*I65*AL19))+(IF(AM19="",0,D58*J65*AM19))</f>
        <v>1107758282.3828044</v>
      </c>
      <c r="AO19" s="9">
        <f t="shared" si="9"/>
        <v>576994464.40416121</v>
      </c>
    </row>
    <row r="20" spans="1:41" x14ac:dyDescent="0.25">
      <c r="A20" t="s">
        <v>10</v>
      </c>
      <c r="B20" t="s">
        <v>34</v>
      </c>
      <c r="C20" t="s">
        <v>44</v>
      </c>
      <c r="D20">
        <v>182447499.3980881</v>
      </c>
      <c r="E20">
        <v>438228</v>
      </c>
      <c r="F20">
        <v>3.6292005602292857E-2</v>
      </c>
      <c r="G20">
        <v>438228</v>
      </c>
      <c r="H20">
        <v>28.5</v>
      </c>
      <c r="I20">
        <v>1</v>
      </c>
      <c r="J20">
        <v>34</v>
      </c>
      <c r="K20">
        <v>0</v>
      </c>
      <c r="L20">
        <v>0</v>
      </c>
      <c r="M20">
        <v>0.5</v>
      </c>
      <c r="N20">
        <v>1.32</v>
      </c>
      <c r="O20">
        <v>18.940000000000001</v>
      </c>
      <c r="P20" s="7">
        <f>IF(I20="","",IF(H20&gt;H44,0,(H44-H20)))</f>
        <v>0</v>
      </c>
      <c r="Q20" s="7">
        <f>IF(I20="","",IF(I20&lt;I44,0,(I20-I44)))</f>
        <v>0.15000000000000002</v>
      </c>
      <c r="R20" s="7">
        <f>IF(J20="","",IF(J20&gt;J44,0,(J44-J20)))</f>
        <v>0</v>
      </c>
      <c r="S20" s="7">
        <f>IF(K20="","",IF(K20&lt;K44,0,(K20-K44)))</f>
        <v>0</v>
      </c>
      <c r="T20" s="7">
        <f>IF(L20="","",IF(L20&lt;L44,0,(L20-L44)))</f>
        <v>0</v>
      </c>
      <c r="U20" s="7">
        <f>IF(M20="","",IF(M20&lt;M44,0,(M20-M44)))</f>
        <v>0</v>
      </c>
      <c r="V20" s="7">
        <f>IF(N20="","",IF(N20&gt;N44,0,(N44-N20)))</f>
        <v>0</v>
      </c>
      <c r="W20" s="7">
        <f>IF(O20="","",IF(O20&lt;O44,0,(O20-O44)))</f>
        <v>0</v>
      </c>
      <c r="X20" s="7">
        <f t="shared" si="0"/>
        <v>0</v>
      </c>
      <c r="Y20" s="7">
        <f t="shared" si="1"/>
        <v>65734.200000000012</v>
      </c>
      <c r="Z20" s="7">
        <f t="shared" si="2"/>
        <v>0</v>
      </c>
      <c r="AA20" s="7">
        <f t="shared" si="3"/>
        <v>0</v>
      </c>
      <c r="AB20" s="7">
        <f t="shared" si="4"/>
        <v>0</v>
      </c>
      <c r="AC20" s="7">
        <f t="shared" si="5"/>
        <v>0</v>
      </c>
      <c r="AD20" s="7">
        <f t="shared" si="6"/>
        <v>0</v>
      </c>
      <c r="AE20" s="7">
        <f t="shared" si="7"/>
        <v>0</v>
      </c>
      <c r="AF20" s="8">
        <f t="shared" ref="AF20:AM20" si="18">IFERROR(IF(X20&lt;&gt;"",X20/X44,""),0)</f>
        <v>0</v>
      </c>
      <c r="AG20" s="8">
        <f t="shared" si="18"/>
        <v>0.11479983920247427</v>
      </c>
      <c r="AH20" s="8">
        <f t="shared" si="18"/>
        <v>0</v>
      </c>
      <c r="AI20" s="8">
        <f t="shared" si="18"/>
        <v>0</v>
      </c>
      <c r="AJ20" s="8">
        <f t="shared" si="18"/>
        <v>0</v>
      </c>
      <c r="AK20" s="8">
        <f t="shared" si="18"/>
        <v>0</v>
      </c>
      <c r="AL20" s="8">
        <f t="shared" si="18"/>
        <v>0</v>
      </c>
      <c r="AM20" s="8">
        <f t="shared" si="18"/>
        <v>0</v>
      </c>
      <c r="AN20" s="9">
        <f>(IF(AF20="",0,D58*C65*AF20))+(IF(AG20="",0,D58*D65*AG20))+(IF(AH20="",0,D58*E65*AH20))+(IF(AI20="",0,D58*F65*AI20))+(IF(AJ20="",0,D58*G65*AJ20))+(IF(AK20="",0,D58*H65*AK20))+(IF(AL20="",0,D58*I65*AL20))+(IF(AM20="",0,D58*J65*AM20))</f>
        <v>103882102.52686447</v>
      </c>
      <c r="AO20" s="9">
        <f t="shared" si="9"/>
        <v>-78565396.871223629</v>
      </c>
    </row>
    <row r="21" spans="1:41" x14ac:dyDescent="0.25">
      <c r="A21" t="s">
        <v>11</v>
      </c>
      <c r="B21" t="s">
        <v>34</v>
      </c>
      <c r="C21" t="s">
        <v>45</v>
      </c>
      <c r="D21">
        <v>438565855.88652623</v>
      </c>
      <c r="E21">
        <v>1053409</v>
      </c>
      <c r="F21">
        <v>8.7238435995659155E-2</v>
      </c>
      <c r="G21">
        <v>1053409</v>
      </c>
      <c r="H21">
        <v>7.0476000000000001</v>
      </c>
      <c r="I21">
        <v>0.875</v>
      </c>
      <c r="J21">
        <v>14.75</v>
      </c>
      <c r="K21">
        <v>0.05</v>
      </c>
      <c r="L21">
        <v>0.76190000000000002</v>
      </c>
      <c r="M21">
        <v>0.875</v>
      </c>
      <c r="N21">
        <v>0.75</v>
      </c>
      <c r="O21">
        <v>22.59</v>
      </c>
      <c r="P21" s="7">
        <f>IF(I21="","",IF(H21&gt;H44,0,(H44-H21)))</f>
        <v>0</v>
      </c>
      <c r="Q21" s="7">
        <f>IF(I21="","",IF(I21&lt;I44,0,(I21-I44)))</f>
        <v>2.5000000000000022E-2</v>
      </c>
      <c r="R21" s="7">
        <f>IF(J21="","",IF(J21&gt;J44,0,(J44-J21)))</f>
        <v>0</v>
      </c>
      <c r="S21" s="7">
        <f>IF(K21="","",IF(K21&lt;K44,0,(K21-K44)))</f>
        <v>0</v>
      </c>
      <c r="T21" s="7">
        <f>IF(L21="","",IF(L21&lt;L44,0,(L21-L44)))</f>
        <v>0.21189999999999998</v>
      </c>
      <c r="U21" s="7">
        <f>IF(M21="","",IF(M21&lt;M44,0,(M21-M44)))</f>
        <v>0</v>
      </c>
      <c r="V21" s="7">
        <f>IF(N21="","",IF(N21&gt;N44,0,(N44-N21)))</f>
        <v>0.37000000000000011</v>
      </c>
      <c r="W21" s="7">
        <f>IF(O21="","",IF(O21&lt;O44,0,(O21-O44)))</f>
        <v>3.4499999999999993</v>
      </c>
      <c r="X21" s="7">
        <f t="shared" si="0"/>
        <v>0</v>
      </c>
      <c r="Y21" s="7">
        <f t="shared" si="1"/>
        <v>26335.225000000024</v>
      </c>
      <c r="Z21" s="7">
        <f t="shared" si="2"/>
        <v>0</v>
      </c>
      <c r="AA21" s="7">
        <f t="shared" si="3"/>
        <v>0</v>
      </c>
      <c r="AB21" s="7">
        <f t="shared" si="4"/>
        <v>223217.36709999997</v>
      </c>
      <c r="AC21" s="7">
        <f t="shared" si="5"/>
        <v>0</v>
      </c>
      <c r="AD21" s="7">
        <f t="shared" si="6"/>
        <v>389761.33000000013</v>
      </c>
      <c r="AE21" s="7">
        <f t="shared" si="7"/>
        <v>3634261.0499999993</v>
      </c>
      <c r="AF21" s="8">
        <f t="shared" ref="AF21:AM21" si="19">IFERROR(IF(X21&lt;&gt;"",X21/X44,""),0)</f>
        <v>0</v>
      </c>
      <c r="AG21" s="8">
        <f t="shared" si="19"/>
        <v>4.5992490900642023E-2</v>
      </c>
      <c r="AH21" s="8">
        <f t="shared" si="19"/>
        <v>0</v>
      </c>
      <c r="AI21" s="8">
        <f t="shared" si="19"/>
        <v>0</v>
      </c>
      <c r="AJ21" s="8">
        <f t="shared" si="19"/>
        <v>0.34253148039503045</v>
      </c>
      <c r="AK21" s="8">
        <f t="shared" si="19"/>
        <v>0</v>
      </c>
      <c r="AL21" s="8">
        <f t="shared" si="19"/>
        <v>0.23262046766891514</v>
      </c>
      <c r="AM21" s="8">
        <f t="shared" si="19"/>
        <v>0.11884765067865007</v>
      </c>
      <c r="AN21" s="9">
        <f>(IF(AF21="",0,D58*C65*AF21))+(IF(AG21="",0,D58*D65*AG21))+(IF(AH21="",0,D58*E65*AH21))+(IF(AI21="",0,D58*F65*AI21))+(IF(AJ21="",0,D58*G65*AJ21))+(IF(AK21="",0,D58*H65*AK21))+(IF(AL21="",0,D58*I65*AL21))+(IF(AM21="",0,D58*J65*AM21))</f>
        <v>421655814.96774006</v>
      </c>
      <c r="AO21" s="9">
        <f t="shared" si="9"/>
        <v>-16910040.918786168</v>
      </c>
    </row>
    <row r="22" spans="1:41" x14ac:dyDescent="0.25">
      <c r="A22" t="s">
        <v>12</v>
      </c>
      <c r="B22" t="s">
        <v>34</v>
      </c>
      <c r="C22" t="s">
        <v>46</v>
      </c>
      <c r="D22">
        <v>24242484.37446095</v>
      </c>
      <c r="E22">
        <v>58229</v>
      </c>
      <c r="F22">
        <v>4.8222550686307366E-3</v>
      </c>
      <c r="G22">
        <v>58229</v>
      </c>
      <c r="N22">
        <v>1.69</v>
      </c>
      <c r="O22">
        <v>48.09</v>
      </c>
      <c r="P22" s="7" t="str">
        <f>IF(I22="","",IF(H22&gt;H44,0,(H44-H22)))</f>
        <v/>
      </c>
      <c r="Q22" s="7" t="str">
        <f>IF(I22="","",IF(I22&lt;I44,0,(I22-I44)))</f>
        <v/>
      </c>
      <c r="R22" s="7" t="str">
        <f>IF(J22="","",IF(J22&gt;J44,0,(J44-J22)))</f>
        <v/>
      </c>
      <c r="S22" s="7" t="str">
        <f>IF(K22="","",IF(K22&lt;K44,0,(K22-K44)))</f>
        <v/>
      </c>
      <c r="T22" s="7" t="str">
        <f>IF(L22="","",IF(L22&lt;L44,0,(L22-L44)))</f>
        <v/>
      </c>
      <c r="U22" s="7" t="str">
        <f>IF(M22="","",IF(M22&lt;M44,0,(M22-M44)))</f>
        <v/>
      </c>
      <c r="V22" s="7">
        <f>IF(N22="","",IF(N22&gt;N44,0,(N44-N22)))</f>
        <v>0</v>
      </c>
      <c r="W22" s="7">
        <f>IF(O22="","",IF(O22&lt;O44,0,(O22-O44)))</f>
        <v>28.950000000000003</v>
      </c>
      <c r="X22" s="7" t="str">
        <f t="shared" si="0"/>
        <v/>
      </c>
      <c r="Y22" s="7" t="str">
        <f t="shared" si="1"/>
        <v/>
      </c>
      <c r="Z22" s="7" t="str">
        <f t="shared" si="2"/>
        <v/>
      </c>
      <c r="AA22" s="7" t="str">
        <f t="shared" si="3"/>
        <v/>
      </c>
      <c r="AB22" s="7" t="str">
        <f t="shared" si="4"/>
        <v/>
      </c>
      <c r="AC22" s="7" t="str">
        <f t="shared" si="5"/>
        <v/>
      </c>
      <c r="AD22" s="7">
        <f t="shared" si="6"/>
        <v>0</v>
      </c>
      <c r="AE22" s="7">
        <f t="shared" si="7"/>
        <v>1685729.5500000003</v>
      </c>
      <c r="AF22" s="8" t="str">
        <f t="shared" ref="AF22:AM22" si="20">IFERROR(IF(X22&lt;&gt;"",X22/X44,""),0)</f>
        <v/>
      </c>
      <c r="AG22" s="8" t="str">
        <f t="shared" si="20"/>
        <v/>
      </c>
      <c r="AH22" s="8" t="str">
        <f t="shared" si="20"/>
        <v/>
      </c>
      <c r="AI22" s="8" t="str">
        <f t="shared" si="20"/>
        <v/>
      </c>
      <c r="AJ22" s="8" t="str">
        <f t="shared" si="20"/>
        <v/>
      </c>
      <c r="AK22" s="8" t="str">
        <f t="shared" si="20"/>
        <v/>
      </c>
      <c r="AL22" s="8">
        <f t="shared" si="20"/>
        <v>0</v>
      </c>
      <c r="AM22" s="8">
        <f t="shared" si="20"/>
        <v>5.5126748998143113E-2</v>
      </c>
      <c r="AN22" s="9">
        <f>(IF(AF22="",0,D58*C65*AF22))+(IF(AG22="",0,D58*D65*AG22))+(IF(AH22="",0,D58*E65*AH22))+(IF(AI22="",0,D58*F65*AI22))+(IF(AJ22="",0,D58*G65*AJ22))+(IF(AK22="",0,D58*H65*AK22))+(IF(AL22="",0,D58*I65*AL22))+(IF(AM22="",0,D58*J65*AM22))</f>
        <v>69283423.013840273</v>
      </c>
      <c r="AO22" s="9">
        <f t="shared" si="9"/>
        <v>45040938.639379323</v>
      </c>
    </row>
    <row r="23" spans="1:41" x14ac:dyDescent="0.25">
      <c r="A23" t="s">
        <v>13</v>
      </c>
      <c r="B23" t="s">
        <v>34</v>
      </c>
      <c r="C23" t="s">
        <v>47</v>
      </c>
      <c r="D23">
        <v>294600995.00506288</v>
      </c>
      <c r="E23">
        <v>707614</v>
      </c>
      <c r="F23">
        <v>5.8601301724811879E-2</v>
      </c>
      <c r="G23">
        <v>707614</v>
      </c>
      <c r="H23">
        <v>6</v>
      </c>
      <c r="I23">
        <v>0.5</v>
      </c>
      <c r="J23">
        <v>16.399999999999999</v>
      </c>
      <c r="K23">
        <v>0</v>
      </c>
      <c r="L23">
        <v>0.33329999999999999</v>
      </c>
      <c r="M23">
        <v>1</v>
      </c>
      <c r="N23">
        <v>0.96</v>
      </c>
      <c r="O23">
        <v>21.06</v>
      </c>
      <c r="P23" s="7">
        <f>IF(I23="","",IF(H23&gt;H44,0,(H44-H23)))</f>
        <v>0</v>
      </c>
      <c r="Q23" s="7">
        <f>IF(I23="","",IF(I23&lt;I44,0,(I23-I44)))</f>
        <v>0</v>
      </c>
      <c r="R23" s="7">
        <f>IF(J23="","",IF(J23&gt;J44,0,(J44-J23)))</f>
        <v>0</v>
      </c>
      <c r="S23" s="7">
        <f>IF(K23="","",IF(K23&lt;K44,0,(K23-K44)))</f>
        <v>0</v>
      </c>
      <c r="T23" s="7">
        <f>IF(L23="","",IF(L23&lt;L44,0,(L23-L44)))</f>
        <v>0</v>
      </c>
      <c r="U23" s="7">
        <f>IF(M23="","",IF(M23&lt;M44,0,(M23-M44)))</f>
        <v>9.9999999999999978E-2</v>
      </c>
      <c r="V23" s="7">
        <f>IF(N23="","",IF(N23&gt;N44,0,(N44-N23)))</f>
        <v>0.16000000000000014</v>
      </c>
      <c r="W23" s="7">
        <f>IF(O23="","",IF(O23&lt;O44,0,(O23-O44)))</f>
        <v>1.9199999999999982</v>
      </c>
      <c r="X23" s="7">
        <f t="shared" si="0"/>
        <v>0</v>
      </c>
      <c r="Y23" s="7">
        <f t="shared" si="1"/>
        <v>0</v>
      </c>
      <c r="Z23" s="7">
        <f t="shared" si="2"/>
        <v>0</v>
      </c>
      <c r="AA23" s="7">
        <f t="shared" si="3"/>
        <v>0</v>
      </c>
      <c r="AB23" s="7">
        <f t="shared" si="4"/>
        <v>0</v>
      </c>
      <c r="AC23" s="7">
        <f t="shared" si="5"/>
        <v>70761.39999999998</v>
      </c>
      <c r="AD23" s="7">
        <f t="shared" si="6"/>
        <v>113218.24000000011</v>
      </c>
      <c r="AE23" s="7">
        <f t="shared" si="7"/>
        <v>1358618.8799999987</v>
      </c>
      <c r="AF23" s="8">
        <f t="shared" ref="AF23:AM23" si="21">IFERROR(IF(X23&lt;&gt;"",X23/X44,""),0)</f>
        <v>0</v>
      </c>
      <c r="AG23" s="8">
        <f t="shared" si="21"/>
        <v>0</v>
      </c>
      <c r="AH23" s="8">
        <f t="shared" si="21"/>
        <v>0</v>
      </c>
      <c r="AI23" s="8">
        <f t="shared" si="21"/>
        <v>0</v>
      </c>
      <c r="AJ23" s="8">
        <f t="shared" si="21"/>
        <v>0</v>
      </c>
      <c r="AK23" s="8">
        <f t="shared" si="21"/>
        <v>0.13622785777971896</v>
      </c>
      <c r="AL23" s="8">
        <f t="shared" si="21"/>
        <v>6.7571813595390523E-2</v>
      </c>
      <c r="AM23" s="8">
        <f t="shared" si="21"/>
        <v>4.4429571743520919E-2</v>
      </c>
      <c r="AN23" s="9">
        <f>(IF(AF23="",0,D58*C65*AF23))+(IF(AG23="",0,D58*D65*AG23))+(IF(AH23="",0,D58*E65*AH23))+(IF(AI23="",0,D58*F65*AI23))+(IF(AJ23="",0,D58*G65*AJ23))+(IF(AK23="",0,D58*H65*AK23))+(IF(AL23="",0,D58*I65*AL23))+(IF(AM23="",0,D58*J65*AM23))</f>
        <v>100217904.92553852</v>
      </c>
      <c r="AO23" s="9">
        <f t="shared" si="9"/>
        <v>-194383090.07952434</v>
      </c>
    </row>
    <row r="24" spans="1:41" x14ac:dyDescent="0.25">
      <c r="A24" t="s">
        <v>14</v>
      </c>
      <c r="B24" t="s">
        <v>34</v>
      </c>
      <c r="C24" t="s">
        <v>48</v>
      </c>
      <c r="D24">
        <v>68141160.934455305</v>
      </c>
      <c r="E24">
        <v>163671</v>
      </c>
      <c r="F24">
        <v>1.355447130017451E-2</v>
      </c>
      <c r="G24">
        <v>163671</v>
      </c>
      <c r="H24">
        <v>2.5</v>
      </c>
      <c r="I24">
        <v>0.83330000000000004</v>
      </c>
      <c r="J24">
        <v>2.6</v>
      </c>
      <c r="K24">
        <v>0</v>
      </c>
      <c r="L24">
        <v>0.8</v>
      </c>
      <c r="M24">
        <v>0.66669999999999996</v>
      </c>
      <c r="N24">
        <v>1.2</v>
      </c>
      <c r="O24">
        <v>37.270000000000003</v>
      </c>
      <c r="P24" s="7">
        <f>IF(I24="","",IF(H24&gt;H44,0,(H44-H24)))</f>
        <v>2.5</v>
      </c>
      <c r="Q24" s="7">
        <f>IF(I24="","",IF(I24&lt;I44,0,(I24-I44)))</f>
        <v>0</v>
      </c>
      <c r="R24" s="7">
        <f>IF(J24="","",IF(J24&gt;J44,0,(J44-J24)))</f>
        <v>2.4</v>
      </c>
      <c r="S24" s="7">
        <f>IF(K24="","",IF(K24&lt;K44,0,(K24-K44)))</f>
        <v>0</v>
      </c>
      <c r="T24" s="7">
        <f>IF(L24="","",IF(L24&lt;L44,0,(L24-L44)))</f>
        <v>0.25</v>
      </c>
      <c r="U24" s="7">
        <f>IF(M24="","",IF(M24&lt;M44,0,(M24-M44)))</f>
        <v>0</v>
      </c>
      <c r="V24" s="7">
        <f>IF(N24="","",IF(N24&gt;N44,0,(N44-N24)))</f>
        <v>0</v>
      </c>
      <c r="W24" s="7">
        <f>IF(O24="","",IF(O24&lt;O44,0,(O24-O44)))</f>
        <v>18.130000000000003</v>
      </c>
      <c r="X24" s="7">
        <f t="shared" si="0"/>
        <v>409177.5</v>
      </c>
      <c r="Y24" s="7">
        <f t="shared" si="1"/>
        <v>0</v>
      </c>
      <c r="Z24" s="7">
        <f t="shared" si="2"/>
        <v>392810.39999999997</v>
      </c>
      <c r="AA24" s="7">
        <f t="shared" si="3"/>
        <v>0</v>
      </c>
      <c r="AB24" s="7">
        <f t="shared" si="4"/>
        <v>40917.75</v>
      </c>
      <c r="AC24" s="7">
        <f t="shared" si="5"/>
        <v>0</v>
      </c>
      <c r="AD24" s="7">
        <f t="shared" si="6"/>
        <v>0</v>
      </c>
      <c r="AE24" s="7">
        <f t="shared" si="7"/>
        <v>2967355.2300000004</v>
      </c>
      <c r="AF24" s="8">
        <f t="shared" ref="AF24:AM24" si="22">IFERROR(IF(X24&lt;&gt;"",X24/X44,""),0)</f>
        <v>7.6242417911292756E-2</v>
      </c>
      <c r="AG24" s="8">
        <f t="shared" si="22"/>
        <v>0</v>
      </c>
      <c r="AH24" s="8">
        <f t="shared" si="22"/>
        <v>4.9725651594260456E-2</v>
      </c>
      <c r="AI24" s="8">
        <f t="shared" si="22"/>
        <v>0</v>
      </c>
      <c r="AJ24" s="8">
        <f t="shared" si="22"/>
        <v>6.278909954015742E-2</v>
      </c>
      <c r="AK24" s="8">
        <f t="shared" si="22"/>
        <v>0</v>
      </c>
      <c r="AL24" s="8">
        <f t="shared" si="22"/>
        <v>0</v>
      </c>
      <c r="AM24" s="8">
        <f t="shared" si="22"/>
        <v>9.703848814451714E-2</v>
      </c>
      <c r="AN24" s="9">
        <f>(IF(AF24="",0,D58*C65*AF24))+(IF(AG24="",0,D58*D65*AG24))+(IF(AH24="",0,D58*E65*AH24))+(IF(AI24="",0,D58*F65*AI24))+(IF(AJ24="",0,D58*G65*AJ24))+(IF(AK24="",0,D58*H65*AK24))+(IF(AL24="",0,D58*I65*AL24))+(IF(AM24="",0,D58*J65*AM24))</f>
        <v>260012355.00656921</v>
      </c>
      <c r="AO24" s="9">
        <f t="shared" si="9"/>
        <v>191871194.0721139</v>
      </c>
    </row>
    <row r="25" spans="1:41" x14ac:dyDescent="0.25">
      <c r="A25" t="s">
        <v>15</v>
      </c>
      <c r="B25" t="s">
        <v>33</v>
      </c>
      <c r="C25" t="s">
        <v>49</v>
      </c>
      <c r="D25">
        <v>23047200.707575422</v>
      </c>
      <c r="E25">
        <v>55358</v>
      </c>
      <c r="F25">
        <v>4.5844921961438519E-3</v>
      </c>
      <c r="G25">
        <v>55358</v>
      </c>
      <c r="H25">
        <v>4</v>
      </c>
      <c r="I25">
        <v>1</v>
      </c>
      <c r="J25">
        <v>4</v>
      </c>
      <c r="K25">
        <v>0</v>
      </c>
      <c r="L25">
        <v>1</v>
      </c>
      <c r="M25">
        <v>0.5</v>
      </c>
      <c r="N25">
        <v>3.58</v>
      </c>
      <c r="O25">
        <v>30.71</v>
      </c>
      <c r="P25" s="7">
        <f>IF(I25="","",IF(H25&gt;H44,0,(H44-H25)))</f>
        <v>1</v>
      </c>
      <c r="Q25" s="7">
        <f>IF(I25="","",IF(I25&lt;I44,0,(I25-I44)))</f>
        <v>0.15000000000000002</v>
      </c>
      <c r="R25" s="7">
        <f>IF(J25="","",IF(J25&gt;J44,0,(J44-J25)))</f>
        <v>1</v>
      </c>
      <c r="S25" s="7">
        <f>IF(K25="","",IF(K25&lt;K44,0,(K25-K44)))</f>
        <v>0</v>
      </c>
      <c r="T25" s="7">
        <f>IF(L25="","",IF(L25&lt;L44,0,(L25-L44)))</f>
        <v>0.44999999999999996</v>
      </c>
      <c r="U25" s="7">
        <f>IF(M25="","",IF(M25&lt;M44,0,(M25-M44)))</f>
        <v>0</v>
      </c>
      <c r="V25" s="7">
        <f>IF(N25="","",IF(N25&gt;N44,0,(N44-N25)))</f>
        <v>0</v>
      </c>
      <c r="W25" s="7">
        <f>IF(O25="","",IF(O25&lt;O44,0,(O25-O44)))</f>
        <v>11.57</v>
      </c>
      <c r="X25" s="7">
        <f t="shared" si="0"/>
        <v>55358</v>
      </c>
      <c r="Y25" s="7">
        <f t="shared" si="1"/>
        <v>8303.7000000000007</v>
      </c>
      <c r="Z25" s="7">
        <f t="shared" si="2"/>
        <v>55358</v>
      </c>
      <c r="AA25" s="7">
        <f t="shared" si="3"/>
        <v>0</v>
      </c>
      <c r="AB25" s="7">
        <f t="shared" si="4"/>
        <v>24911.1</v>
      </c>
      <c r="AC25" s="7">
        <f t="shared" si="5"/>
        <v>0</v>
      </c>
      <c r="AD25" s="7">
        <f t="shared" si="6"/>
        <v>0</v>
      </c>
      <c r="AE25" s="7">
        <f t="shared" si="7"/>
        <v>640492.06000000006</v>
      </c>
      <c r="AF25" s="8">
        <f t="shared" ref="AF25:AM25" si="23">IFERROR(IF(X25&lt;&gt;"",X25/X44,""),0)</f>
        <v>1.0314906784301053E-2</v>
      </c>
      <c r="AG25" s="8">
        <f t="shared" si="23"/>
        <v>1.4501787878845191E-2</v>
      </c>
      <c r="AH25" s="8">
        <f t="shared" si="23"/>
        <v>7.0077386468257227E-3</v>
      </c>
      <c r="AI25" s="8">
        <f t="shared" si="23"/>
        <v>0</v>
      </c>
      <c r="AJ25" s="8">
        <f t="shared" si="23"/>
        <v>3.8226577403567288E-2</v>
      </c>
      <c r="AK25" s="8">
        <f t="shared" si="23"/>
        <v>0</v>
      </c>
      <c r="AL25" s="8">
        <f t="shared" si="23"/>
        <v>0</v>
      </c>
      <c r="AM25" s="8">
        <f t="shared" si="23"/>
        <v>2.0945379421582554E-2</v>
      </c>
      <c r="AN25" s="9">
        <f>(IF(AF25="",0,D58*C65*AF25))+(IF(AG25="",0,D58*D65*AG25))+(IF(AH25="",0,D58*E65*AH25))+(IF(AI25="",0,D58*F65*AI25))+(IF(AJ25="",0,D58*G65*AJ25))+(IF(AK25="",0,D58*H65*AK25))+(IF(AL25="",0,D58*I65*AL25))+(IF(AM25="",0,D58*J65*AM25))</f>
        <v>73282473.222728997</v>
      </c>
      <c r="AO25" s="9">
        <f t="shared" si="9"/>
        <v>50235272.515153572</v>
      </c>
    </row>
    <row r="26" spans="1:41" x14ac:dyDescent="0.25">
      <c r="A26" t="s">
        <v>16</v>
      </c>
      <c r="B26" t="s">
        <v>34</v>
      </c>
      <c r="C26" t="s">
        <v>50</v>
      </c>
      <c r="D26">
        <v>461048513.00221831</v>
      </c>
      <c r="E26">
        <v>1107411</v>
      </c>
      <c r="F26">
        <v>9.1710630575957575E-2</v>
      </c>
      <c r="G26">
        <v>1107411</v>
      </c>
      <c r="H26">
        <v>7.0713999999999997</v>
      </c>
      <c r="I26">
        <v>0.94440000000000002</v>
      </c>
      <c r="J26">
        <v>22</v>
      </c>
      <c r="K26">
        <v>0</v>
      </c>
      <c r="L26">
        <v>0.5</v>
      </c>
      <c r="M26">
        <v>0.94440000000000002</v>
      </c>
      <c r="N26">
        <v>1.24</v>
      </c>
      <c r="O26">
        <v>14.9</v>
      </c>
      <c r="P26" s="7">
        <f>IF(I26="","",IF(H26&gt;H44,0,(H44-H26)))</f>
        <v>0</v>
      </c>
      <c r="Q26" s="7">
        <f>IF(I26="","",IF(I26&lt;I44,0,(I26-I44)))</f>
        <v>9.4400000000000039E-2</v>
      </c>
      <c r="R26" s="7">
        <f>IF(J26="","",IF(J26&gt;J44,0,(J44-J26)))</f>
        <v>0</v>
      </c>
      <c r="S26" s="7">
        <f>IF(K26="","",IF(K26&lt;K44,0,(K26-K44)))</f>
        <v>0</v>
      </c>
      <c r="T26" s="7">
        <f>IF(L26="","",IF(L26&lt;L44,0,(L26-L44)))</f>
        <v>0</v>
      </c>
      <c r="U26" s="7">
        <f>IF(M26="","",IF(M26&lt;M44,0,(M26-M44)))</f>
        <v>4.4399999999999995E-2</v>
      </c>
      <c r="V26" s="7">
        <f>IF(N26="","",IF(N26&gt;N44,0,(N44-N26)))</f>
        <v>0</v>
      </c>
      <c r="W26" s="7">
        <f>IF(O26="","",IF(O26&lt;O44,0,(O26-O44)))</f>
        <v>0</v>
      </c>
      <c r="X26" s="7">
        <f t="shared" si="0"/>
        <v>0</v>
      </c>
      <c r="Y26" s="7">
        <f t="shared" si="1"/>
        <v>104539.59840000005</v>
      </c>
      <c r="Z26" s="7">
        <f t="shared" si="2"/>
        <v>0</v>
      </c>
      <c r="AA26" s="7">
        <f t="shared" si="3"/>
        <v>0</v>
      </c>
      <c r="AB26" s="7">
        <f t="shared" si="4"/>
        <v>0</v>
      </c>
      <c r="AC26" s="7">
        <f t="shared" si="5"/>
        <v>49169.048399999992</v>
      </c>
      <c r="AD26" s="7">
        <f t="shared" si="6"/>
        <v>0</v>
      </c>
      <c r="AE26" s="7">
        <f t="shared" si="7"/>
        <v>0</v>
      </c>
      <c r="AF26" s="8">
        <f t="shared" ref="AF26:AM26" si="24">IFERROR(IF(X26&lt;&gt;"",X26/X44,""),0)</f>
        <v>0</v>
      </c>
      <c r="AG26" s="8">
        <f t="shared" si="24"/>
        <v>0.18257055059027477</v>
      </c>
      <c r="AH26" s="8">
        <f t="shared" si="24"/>
        <v>0</v>
      </c>
      <c r="AI26" s="8">
        <f t="shared" si="24"/>
        <v>0</v>
      </c>
      <c r="AJ26" s="8">
        <f t="shared" si="24"/>
        <v>0</v>
      </c>
      <c r="AK26" s="8">
        <f t="shared" si="24"/>
        <v>9.4658869561644057E-2</v>
      </c>
      <c r="AL26" s="8">
        <f t="shared" si="24"/>
        <v>0</v>
      </c>
      <c r="AM26" s="8">
        <f t="shared" si="24"/>
        <v>0</v>
      </c>
      <c r="AN26" s="9">
        <f>(IF(AF26="",0,D58*C65*AF26))+(IF(AG26="",0,D58*D65*AG26))+(IF(AH26="",0,D58*E65*AH26))+(IF(AI26="",0,D58*F65*AI26))+(IF(AJ26="",0,D58*G65*AJ26))+(IF(AK26="",0,D58*H65*AK26))+(IF(AL26="",0,D58*I65*AL26))+(IF(AM26="",0,D58*J65*AM26))</f>
        <v>184242455.77873012</v>
      </c>
      <c r="AO26" s="9">
        <f t="shared" si="9"/>
        <v>-276806057.22348821</v>
      </c>
    </row>
    <row r="27" spans="1:41" x14ac:dyDescent="0.25">
      <c r="A27" t="s">
        <v>17</v>
      </c>
      <c r="B27" t="s">
        <v>34</v>
      </c>
      <c r="C27" t="s">
        <v>51</v>
      </c>
      <c r="D27">
        <v>8625942.979519764</v>
      </c>
      <c r="E27">
        <v>20719</v>
      </c>
      <c r="F27">
        <v>1.7158512556794769E-3</v>
      </c>
      <c r="G27">
        <v>20719</v>
      </c>
      <c r="N27">
        <v>4.7699999999999996</v>
      </c>
      <c r="O27">
        <v>19.309999999999999</v>
      </c>
      <c r="P27" s="7" t="str">
        <f>IF(I27="","",IF(H27&gt;H44,0,(H44-H27)))</f>
        <v/>
      </c>
      <c r="Q27" s="7" t="str">
        <f>IF(I27="","",IF(I27&lt;I44,0,(I27-I44)))</f>
        <v/>
      </c>
      <c r="R27" s="7" t="str">
        <f>IF(J27="","",IF(J27&gt;J44,0,(J44-J27)))</f>
        <v/>
      </c>
      <c r="S27" s="7" t="str">
        <f>IF(K27="","",IF(K27&lt;K44,0,(K27-K44)))</f>
        <v/>
      </c>
      <c r="T27" s="7" t="str">
        <f>IF(L27="","",IF(L27&lt;L44,0,(L27-L44)))</f>
        <v/>
      </c>
      <c r="U27" s="7" t="str">
        <f>IF(M27="","",IF(M27&lt;M44,0,(M27-M44)))</f>
        <v/>
      </c>
      <c r="V27" s="7">
        <f>IF(N27="","",IF(N27&gt;N44,0,(N44-N27)))</f>
        <v>0</v>
      </c>
      <c r="W27" s="7">
        <f>IF(O27="","",IF(O27&lt;O44,0,(O27-O44)))</f>
        <v>0.16999999999999815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>
        <f t="shared" si="6"/>
        <v>0</v>
      </c>
      <c r="AE27" s="7">
        <f t="shared" si="7"/>
        <v>3522.2299999999618</v>
      </c>
      <c r="AF27" s="8" t="str">
        <f t="shared" ref="AF27:AM27" si="25">IFERROR(IF(X27&lt;&gt;"",X27/X44,""),0)</f>
        <v/>
      </c>
      <c r="AG27" s="8" t="str">
        <f t="shared" si="25"/>
        <v/>
      </c>
      <c r="AH27" s="8" t="str">
        <f t="shared" si="25"/>
        <v/>
      </c>
      <c r="AI27" s="8" t="str">
        <f t="shared" si="25"/>
        <v/>
      </c>
      <c r="AJ27" s="8" t="str">
        <f t="shared" si="25"/>
        <v/>
      </c>
      <c r="AK27" s="8" t="str">
        <f t="shared" si="25"/>
        <v/>
      </c>
      <c r="AL27" s="8">
        <f t="shared" si="25"/>
        <v>0</v>
      </c>
      <c r="AM27" s="8">
        <f t="shared" si="25"/>
        <v>1.1518400986903711E-4</v>
      </c>
      <c r="AN27" s="9">
        <f>(IF(AF27="",0,D58*C65*AF27))+(IF(AG27="",0,D58*D65*AG27))+(IF(AH27="",0,D58*E65*AH27))+(IF(AI27="",0,D58*F65*AI27))+(IF(AJ27="",0,D58*G65*AJ27))+(IF(AK27="",0,D58*H65*AK27))+(IF(AL27="",0,D58*I65*AL27))+(IF(AM27="",0,D58*J65*AM27))</f>
        <v>144763.52451793704</v>
      </c>
      <c r="AO27" s="9">
        <f t="shared" si="9"/>
        <v>-8481179.4550018273</v>
      </c>
    </row>
    <row r="28" spans="1:41" x14ac:dyDescent="0.25">
      <c r="A28" t="s">
        <v>18</v>
      </c>
      <c r="B28" t="s">
        <v>34</v>
      </c>
      <c r="C28" t="s">
        <v>52</v>
      </c>
      <c r="D28">
        <v>5853600.9600872574</v>
      </c>
      <c r="E28">
        <v>14060</v>
      </c>
      <c r="F28">
        <v>1.1643838339134821E-3</v>
      </c>
      <c r="G28">
        <v>14060</v>
      </c>
      <c r="N28">
        <v>0</v>
      </c>
      <c r="O28">
        <v>21.34</v>
      </c>
      <c r="P28" s="7" t="str">
        <f>IF(I28="","",IF(H28&gt;H44,0,(H44-H28)))</f>
        <v/>
      </c>
      <c r="Q28" s="7" t="str">
        <f>IF(I28="","",IF(I28&lt;I44,0,(I28-I44)))</f>
        <v/>
      </c>
      <c r="R28" s="7" t="str">
        <f>IF(J28="","",IF(J28&gt;J44,0,(J44-J28)))</f>
        <v/>
      </c>
      <c r="S28" s="7" t="str">
        <f>IF(K28="","",IF(K28&lt;K44,0,(K28-K44)))</f>
        <v/>
      </c>
      <c r="T28" s="7" t="str">
        <f>IF(L28="","",IF(L28&lt;L44,0,(L28-L44)))</f>
        <v/>
      </c>
      <c r="U28" s="7" t="str">
        <f>IF(M28="","",IF(M28&lt;M44,0,(M28-M44)))</f>
        <v/>
      </c>
      <c r="V28" s="7">
        <f>IF(N28="","",IF(N28&gt;N44,0,(N44-N28)))</f>
        <v>1.1200000000000001</v>
      </c>
      <c r="W28" s="7">
        <f>IF(O28="","",IF(O28&lt;O44,0,(O28-O44)))</f>
        <v>2.1999999999999993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15747.2</v>
      </c>
      <c r="AE28" s="7">
        <f t="shared" si="7"/>
        <v>30931.999999999989</v>
      </c>
      <c r="AF28" s="8" t="str">
        <f t="shared" ref="AF28:AM28" si="26">IFERROR(IF(X28&lt;&gt;"",X28/X44,""),0)</f>
        <v/>
      </c>
      <c r="AG28" s="8" t="str">
        <f t="shared" si="26"/>
        <v/>
      </c>
      <c r="AH28" s="8" t="str">
        <f t="shared" si="26"/>
        <v/>
      </c>
      <c r="AI28" s="8" t="str">
        <f t="shared" si="26"/>
        <v/>
      </c>
      <c r="AJ28" s="8" t="str">
        <f t="shared" si="26"/>
        <v/>
      </c>
      <c r="AK28" s="8" t="str">
        <f t="shared" si="26"/>
        <v/>
      </c>
      <c r="AL28" s="8">
        <f t="shared" si="26"/>
        <v>9.3983695829340987E-3</v>
      </c>
      <c r="AM28" s="8">
        <f t="shared" si="26"/>
        <v>1.0115386539973519E-3</v>
      </c>
      <c r="AN28" s="9">
        <f>(IF(AF28="",0,D58*C65*AF28))+(IF(AG28="",0,D58*D65*AG28))+(IF(AH28="",0,D58*E65*AH28))+(IF(AI28="",0,D58*F65*AI28))+(IF(AJ28="",0,D58*G65*AJ28))+(IF(AK28="",0,D58*H65*AK28))+(IF(AL28="",0,D58*I65*AL28))+(IF(AM28="",0,D58*J65*AM28))</f>
        <v>3633682.507877674</v>
      </c>
      <c r="AO28" s="9">
        <f t="shared" si="9"/>
        <v>-2219918.4522095835</v>
      </c>
    </row>
    <row r="29" spans="1:41" x14ac:dyDescent="0.25">
      <c r="A29" t="s">
        <v>19</v>
      </c>
      <c r="B29" t="s">
        <v>34</v>
      </c>
      <c r="C29" t="s">
        <v>53</v>
      </c>
      <c r="D29">
        <v>34555.396848310273</v>
      </c>
      <c r="E29">
        <v>83</v>
      </c>
      <c r="F29">
        <v>6.8736741262317951E-6</v>
      </c>
      <c r="G29">
        <v>83</v>
      </c>
      <c r="O29">
        <v>0</v>
      </c>
      <c r="P29" s="7" t="str">
        <f>IF(I29="","",IF(H29&gt;H44,0,(H44-H29)))</f>
        <v/>
      </c>
      <c r="Q29" s="7" t="str">
        <f>IF(I29="","",IF(I29&lt;I44,0,(I29-I44)))</f>
        <v/>
      </c>
      <c r="R29" s="7" t="str">
        <f>IF(J29="","",IF(J29&gt;J44,0,(J44-J29)))</f>
        <v/>
      </c>
      <c r="S29" s="7" t="str">
        <f>IF(K29="","",IF(K29&lt;K44,0,(K29-K44)))</f>
        <v/>
      </c>
      <c r="T29" s="7" t="str">
        <f>IF(L29="","",IF(L29&lt;L44,0,(L29-L44)))</f>
        <v/>
      </c>
      <c r="U29" s="7" t="str">
        <f>IF(M29="","",IF(M29&lt;M44,0,(M29-M44)))</f>
        <v/>
      </c>
      <c r="V29" s="7" t="str">
        <f>IF(N29="","",IF(N29&gt;N44,0,(N44-N29)))</f>
        <v/>
      </c>
      <c r="W29" s="7">
        <f>IF(O29="","",IF(O29&lt;O44,0,(O29-O44)))</f>
        <v>0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 t="str">
        <f t="shared" si="6"/>
        <v/>
      </c>
      <c r="AE29" s="7">
        <f t="shared" si="7"/>
        <v>0</v>
      </c>
      <c r="AF29" s="8" t="str">
        <f t="shared" ref="AF29:AM29" si="27">IFERROR(IF(X29&lt;&gt;"",X29/X44,""),0)</f>
        <v/>
      </c>
      <c r="AG29" s="8" t="str">
        <f t="shared" si="27"/>
        <v/>
      </c>
      <c r="AH29" s="8" t="str">
        <f t="shared" si="27"/>
        <v/>
      </c>
      <c r="AI29" s="8" t="str">
        <f t="shared" si="27"/>
        <v/>
      </c>
      <c r="AJ29" s="8" t="str">
        <f t="shared" si="27"/>
        <v/>
      </c>
      <c r="AK29" s="8" t="str">
        <f t="shared" si="27"/>
        <v/>
      </c>
      <c r="AL29" s="8" t="str">
        <f t="shared" si="27"/>
        <v/>
      </c>
      <c r="AM29" s="8">
        <f t="shared" si="27"/>
        <v>0</v>
      </c>
      <c r="AN29" s="9">
        <f>(IF(AF29="",0,D58*C65*AF29))+(IF(AG29="",0,D58*D65*AG29))+(IF(AH29="",0,D58*E65*AH29))+(IF(AI29="",0,D58*F65*AI29))+(IF(AJ29="",0,D58*G65*AJ29))+(IF(AK29="",0,D58*H65*AK29))+(IF(AL29="",0,D58*I65*AL29))+(IF(AM29="",0,D58*J65*AM29))</f>
        <v>0</v>
      </c>
      <c r="AO29" s="9">
        <f t="shared" si="9"/>
        <v>-34555.396848310273</v>
      </c>
    </row>
    <row r="30" spans="1:41" x14ac:dyDescent="0.25">
      <c r="A30" t="s">
        <v>20</v>
      </c>
      <c r="B30" t="s">
        <v>34</v>
      </c>
      <c r="C30" t="s">
        <v>54</v>
      </c>
      <c r="D30">
        <v>8944435.4926397335</v>
      </c>
      <c r="E30">
        <v>21484</v>
      </c>
      <c r="F30">
        <v>1.7792049991320949E-3</v>
      </c>
      <c r="G30">
        <v>21484</v>
      </c>
      <c r="N30">
        <v>0</v>
      </c>
      <c r="O30">
        <v>9.31</v>
      </c>
      <c r="P30" s="7" t="str">
        <f>IF(I30="","",IF(H30&gt;H44,0,(H44-H30)))</f>
        <v/>
      </c>
      <c r="Q30" s="7" t="str">
        <f>IF(I30="","",IF(I30&lt;I44,0,(I30-I44)))</f>
        <v/>
      </c>
      <c r="R30" s="7" t="str">
        <f>IF(J30="","",IF(J30&gt;J44,0,(J44-J30)))</f>
        <v/>
      </c>
      <c r="S30" s="7" t="str">
        <f>IF(K30="","",IF(K30&lt;K44,0,(K30-K44)))</f>
        <v/>
      </c>
      <c r="T30" s="7" t="str">
        <f>IF(L30="","",IF(L30&lt;L44,0,(L30-L44)))</f>
        <v/>
      </c>
      <c r="U30" s="7" t="str">
        <f>IF(M30="","",IF(M30&lt;M44,0,(M30-M44)))</f>
        <v/>
      </c>
      <c r="V30" s="7">
        <f>IF(N30="","",IF(N30&gt;N44,0,(N44-N30)))</f>
        <v>1.1200000000000001</v>
      </c>
      <c r="W30" s="7">
        <f>IF(O30="","",IF(O30&lt;O44,0,(O30-O44)))</f>
        <v>0</v>
      </c>
      <c r="X30" s="7" t="str">
        <f t="shared" si="0"/>
        <v/>
      </c>
      <c r="Y30" s="7" t="str">
        <f t="shared" si="1"/>
        <v/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 t="str">
        <f t="shared" si="5"/>
        <v/>
      </c>
      <c r="AD30" s="7">
        <f t="shared" si="6"/>
        <v>24062.080000000002</v>
      </c>
      <c r="AE30" s="7">
        <f t="shared" si="7"/>
        <v>0</v>
      </c>
      <c r="AF30" s="8" t="str">
        <f t="shared" ref="AF30:AM30" si="28">IFERROR(IF(X30&lt;&gt;"",X30/X44,""),0)</f>
        <v/>
      </c>
      <c r="AG30" s="8" t="str">
        <f t="shared" si="28"/>
        <v/>
      </c>
      <c r="AH30" s="8" t="str">
        <f t="shared" si="28"/>
        <v/>
      </c>
      <c r="AI30" s="8" t="str">
        <f t="shared" si="28"/>
        <v/>
      </c>
      <c r="AJ30" s="8" t="str">
        <f t="shared" si="28"/>
        <v/>
      </c>
      <c r="AK30" s="8" t="str">
        <f t="shared" si="28"/>
        <v/>
      </c>
      <c r="AL30" s="8">
        <f t="shared" si="28"/>
        <v>1.4360922625871705E-2</v>
      </c>
      <c r="AM30" s="8">
        <f t="shared" si="28"/>
        <v>0</v>
      </c>
      <c r="AN30" s="9">
        <f>(IF(AF30="",0,D58*C65*AF30))+(IF(AG30="",0,D58*D65*AG30))+(IF(AH30="",0,D58*E65*AH30))+(IF(AI30="",0,D58*F65*AI30))+(IF(AJ30="",0,D58*G65*AJ30))+(IF(AK30="",0,D58*H65*AK30))+(IF(AL30="",0,D58*I65*AL30))+(IF(AM30="",0,D58*J65*AM30))</f>
        <v>3609768.0173043176</v>
      </c>
      <c r="AO30" s="9">
        <f t="shared" si="9"/>
        <v>-5334667.4753354155</v>
      </c>
    </row>
    <row r="31" spans="1:41" x14ac:dyDescent="0.25">
      <c r="A31" t="s">
        <v>21</v>
      </c>
      <c r="B31" t="s">
        <v>33</v>
      </c>
      <c r="C31" t="s">
        <v>55</v>
      </c>
      <c r="D31">
        <v>52171987.959628351</v>
      </c>
      <c r="E31">
        <v>125314</v>
      </c>
      <c r="F31">
        <v>1.037792288499532E-2</v>
      </c>
      <c r="G31">
        <v>125314</v>
      </c>
      <c r="I31">
        <v>0</v>
      </c>
      <c r="M31">
        <v>1</v>
      </c>
      <c r="N31">
        <v>0</v>
      </c>
      <c r="O31">
        <v>7.18</v>
      </c>
      <c r="P31" s="7">
        <f>IF(I31="","",IF(H31&gt;H44,0,(H44-H31)))</f>
        <v>5</v>
      </c>
      <c r="Q31" s="7">
        <f>IF(I31="","",IF(I31&lt;I44,0,(I31-I44)))</f>
        <v>0</v>
      </c>
      <c r="R31" s="7" t="str">
        <f>IF(J31="","",IF(J31&gt;J44,0,(J44-J31)))</f>
        <v/>
      </c>
      <c r="S31" s="7" t="str">
        <f>IF(K31="","",IF(K31&lt;K44,0,(K31-K44)))</f>
        <v/>
      </c>
      <c r="T31" s="7" t="str">
        <f>IF(L31="","",IF(L31&lt;L44,0,(L31-L44)))</f>
        <v/>
      </c>
      <c r="U31" s="7">
        <f>IF(M31="","",IF(M31&lt;M44,0,(M31-M44)))</f>
        <v>9.9999999999999978E-2</v>
      </c>
      <c r="V31" s="7">
        <f>IF(N31="","",IF(N31&gt;N44,0,(N44-N31)))</f>
        <v>1.1200000000000001</v>
      </c>
      <c r="W31" s="7">
        <f>IF(O31="","",IF(O31&lt;O44,0,(O31-O44)))</f>
        <v>0</v>
      </c>
      <c r="X31" s="7" t="str">
        <f t="shared" si="0"/>
        <v/>
      </c>
      <c r="Y31" s="7">
        <f t="shared" si="1"/>
        <v>0</v>
      </c>
      <c r="Z31" s="7" t="str">
        <f t="shared" si="2"/>
        <v/>
      </c>
      <c r="AA31" s="7" t="str">
        <f t="shared" si="3"/>
        <v/>
      </c>
      <c r="AB31" s="7" t="str">
        <f t="shared" si="4"/>
        <v/>
      </c>
      <c r="AC31" s="7">
        <f t="shared" si="5"/>
        <v>12531.399999999998</v>
      </c>
      <c r="AD31" s="7">
        <f t="shared" si="6"/>
        <v>140351.68000000002</v>
      </c>
      <c r="AE31" s="7">
        <f t="shared" si="7"/>
        <v>0</v>
      </c>
      <c r="AF31" s="8" t="str">
        <f t="shared" ref="AF31:AM31" si="29">IFERROR(IF(X31&lt;&gt;"",X31/X44,""),0)</f>
        <v/>
      </c>
      <c r="AG31" s="8">
        <f t="shared" si="29"/>
        <v>0</v>
      </c>
      <c r="AH31" s="8" t="str">
        <f t="shared" si="29"/>
        <v/>
      </c>
      <c r="AI31" s="8" t="str">
        <f t="shared" si="29"/>
        <v/>
      </c>
      <c r="AJ31" s="8" t="str">
        <f t="shared" si="29"/>
        <v/>
      </c>
      <c r="AK31" s="8">
        <f t="shared" si="29"/>
        <v>2.412509895198188E-2</v>
      </c>
      <c r="AL31" s="8">
        <f t="shared" si="29"/>
        <v>8.3765809809089889E-2</v>
      </c>
      <c r="AM31" s="8">
        <f t="shared" si="29"/>
        <v>0</v>
      </c>
      <c r="AN31" s="9">
        <f>(IF(AF31="",0,D58*C65*AF31))+(IF(AG31="",0,D58*D65*AG31))+(IF(AH31="",0,D58*E65*AH31))+(IF(AI31="",0,D58*F65*AI31))+(IF(AJ31="",0,D58*G65*AJ31))+(IF(AK31="",0,D58*H65*AK31))+(IF(AL31="",0,D58*I65*AL31))+(IF(AM31="",0,D58*J65*AM31))</f>
        <v>25906688.544587776</v>
      </c>
      <c r="AO31" s="9">
        <f t="shared" si="9"/>
        <v>-26265299.415040575</v>
      </c>
    </row>
    <row r="32" spans="1:41" x14ac:dyDescent="0.25">
      <c r="A32" t="s">
        <v>22</v>
      </c>
      <c r="B32" t="s">
        <v>33</v>
      </c>
      <c r="C32" t="s">
        <v>56</v>
      </c>
      <c r="D32">
        <v>83096986.488453478</v>
      </c>
      <c r="E32">
        <v>199594</v>
      </c>
      <c r="F32">
        <v>1.652944715121818E-2</v>
      </c>
      <c r="G32">
        <v>199594</v>
      </c>
      <c r="H32">
        <v>3.1429</v>
      </c>
      <c r="I32">
        <v>0.85709999999999997</v>
      </c>
      <c r="J32">
        <v>7.3333000000000004</v>
      </c>
      <c r="K32">
        <v>0</v>
      </c>
      <c r="L32">
        <v>0.57140000000000002</v>
      </c>
      <c r="M32">
        <v>0.85709999999999997</v>
      </c>
      <c r="N32">
        <v>0.99</v>
      </c>
      <c r="O32">
        <v>27.05</v>
      </c>
      <c r="P32" s="7">
        <f>IF(I32="","",IF(H32&gt;H44,0,(H44-H32)))</f>
        <v>1.8571</v>
      </c>
      <c r="Q32" s="7">
        <f>IF(I32="","",IF(I32&lt;I44,0,(I32-I44)))</f>
        <v>7.0999999999999952E-3</v>
      </c>
      <c r="R32" s="7">
        <f>IF(J32="","",IF(J32&gt;J44,0,(J44-J32)))</f>
        <v>0</v>
      </c>
      <c r="S32" s="7">
        <f>IF(K32="","",IF(K32&lt;K44,0,(K32-K44)))</f>
        <v>0</v>
      </c>
      <c r="T32" s="7">
        <f>IF(L32="","",IF(L32&lt;L44,0,(L32-L44)))</f>
        <v>2.1399999999999975E-2</v>
      </c>
      <c r="U32" s="7">
        <f>IF(M32="","",IF(M32&lt;M44,0,(M32-M44)))</f>
        <v>0</v>
      </c>
      <c r="V32" s="7">
        <f>IF(N32="","",IF(N32&gt;N44,0,(N44-N32)))</f>
        <v>0.13000000000000012</v>
      </c>
      <c r="W32" s="7">
        <f>IF(O32="","",IF(O32&lt;O44,0,(O32-O44)))</f>
        <v>7.91</v>
      </c>
      <c r="X32" s="7">
        <f t="shared" si="0"/>
        <v>370666.01740000001</v>
      </c>
      <c r="Y32" s="7">
        <f t="shared" si="1"/>
        <v>1417.117399999999</v>
      </c>
      <c r="Z32" s="7">
        <f t="shared" si="2"/>
        <v>0</v>
      </c>
      <c r="AA32" s="7">
        <f t="shared" si="3"/>
        <v>0</v>
      </c>
      <c r="AB32" s="7">
        <f t="shared" si="4"/>
        <v>4271.3115999999945</v>
      </c>
      <c r="AC32" s="7">
        <f t="shared" si="5"/>
        <v>0</v>
      </c>
      <c r="AD32" s="7">
        <f t="shared" si="6"/>
        <v>25947.220000000023</v>
      </c>
      <c r="AE32" s="7">
        <f t="shared" si="7"/>
        <v>1578788.54</v>
      </c>
      <c r="AF32" s="8">
        <f t="shared" ref="AF32:AM32" si="30">IFERROR(IF(X32&lt;&gt;"",X32/X44,""),0)</f>
        <v>6.9066538126180729E-2</v>
      </c>
      <c r="AG32" s="8">
        <f t="shared" si="30"/>
        <v>2.4748890174525326E-3</v>
      </c>
      <c r="AH32" s="8">
        <f t="shared" si="30"/>
        <v>0</v>
      </c>
      <c r="AI32" s="8">
        <f t="shared" si="30"/>
        <v>0</v>
      </c>
      <c r="AJ32" s="8">
        <f t="shared" si="30"/>
        <v>6.554412430288291E-3</v>
      </c>
      <c r="AK32" s="8">
        <f t="shared" si="30"/>
        <v>0</v>
      </c>
      <c r="AL32" s="8">
        <f t="shared" si="30"/>
        <v>1.5486026926037613E-2</v>
      </c>
      <c r="AM32" s="8">
        <f t="shared" si="30"/>
        <v>5.1629562740787699E-2</v>
      </c>
      <c r="AN32" s="9">
        <f>(IF(AF32="",0,D58*C65*AF32))+(IF(AG32="",0,D58*D65*AG32))+(IF(AH32="",0,D58*E65*AH32))+(IF(AI32="",0,D58*F65*AI32))+(IF(AJ32="",0,D58*G65*AJ32))+(IF(AK32="",0,D58*H65*AK32))+(IF(AL32="",0,D58*I65*AL32))+(IF(AM32="",0,D58*J65*AM32))</f>
        <v>136813434.23995686</v>
      </c>
      <c r="AO32" s="9">
        <f t="shared" si="9"/>
        <v>53716447.751503378</v>
      </c>
    </row>
    <row r="33" spans="1:41" x14ac:dyDescent="0.25">
      <c r="A33" t="s">
        <v>23</v>
      </c>
      <c r="B33" t="s">
        <v>33</v>
      </c>
      <c r="C33" t="s">
        <v>57</v>
      </c>
      <c r="D33">
        <v>46578176.971027188</v>
      </c>
      <c r="E33">
        <v>111878</v>
      </c>
      <c r="F33">
        <v>9.2652158300549504E-3</v>
      </c>
      <c r="G33">
        <v>111878</v>
      </c>
      <c r="H33">
        <v>11</v>
      </c>
      <c r="I33">
        <v>1</v>
      </c>
      <c r="J33">
        <v>5</v>
      </c>
      <c r="K33">
        <v>0</v>
      </c>
      <c r="L33">
        <v>0</v>
      </c>
      <c r="M33">
        <v>1</v>
      </c>
      <c r="N33">
        <v>0</v>
      </c>
      <c r="O33">
        <v>9.83</v>
      </c>
      <c r="P33" s="7">
        <f>IF(I33="","",IF(H33&gt;H44,0,(H44-H33)))</f>
        <v>0</v>
      </c>
      <c r="Q33" s="7">
        <f>IF(I33="","",IF(I33&lt;I44,0,(I33-I44)))</f>
        <v>0.15000000000000002</v>
      </c>
      <c r="R33" s="7">
        <f>IF(J33="","",IF(J33&gt;J44,0,(J44-J33)))</f>
        <v>0</v>
      </c>
      <c r="S33" s="7">
        <f>IF(K33="","",IF(K33&lt;K44,0,(K33-K44)))</f>
        <v>0</v>
      </c>
      <c r="T33" s="7">
        <f>IF(L33="","",IF(L33&lt;L44,0,(L33-L44)))</f>
        <v>0</v>
      </c>
      <c r="U33" s="7">
        <f>IF(M33="","",IF(M33&lt;M44,0,(M33-M44)))</f>
        <v>9.9999999999999978E-2</v>
      </c>
      <c r="V33" s="7">
        <f>IF(N33="","",IF(N33&gt;N44,0,(N44-N33)))</f>
        <v>1.1200000000000001</v>
      </c>
      <c r="W33" s="7">
        <f>IF(O33="","",IF(O33&lt;O44,0,(O33-O44)))</f>
        <v>0</v>
      </c>
      <c r="X33" s="7">
        <f t="shared" si="0"/>
        <v>0</v>
      </c>
      <c r="Y33" s="7">
        <f t="shared" si="1"/>
        <v>16781.7</v>
      </c>
      <c r="Z33" s="7">
        <f t="shared" si="2"/>
        <v>0</v>
      </c>
      <c r="AA33" s="7">
        <f t="shared" si="3"/>
        <v>0</v>
      </c>
      <c r="AB33" s="7">
        <f t="shared" si="4"/>
        <v>0</v>
      </c>
      <c r="AC33" s="7">
        <f t="shared" si="5"/>
        <v>11187.799999999997</v>
      </c>
      <c r="AD33" s="7">
        <f t="shared" si="6"/>
        <v>125303.36000000002</v>
      </c>
      <c r="AE33" s="7">
        <f t="shared" si="7"/>
        <v>0</v>
      </c>
      <c r="AF33" s="8">
        <f t="shared" ref="AF33:AM33" si="31">IFERROR(IF(X33&lt;&gt;"",X33/X44,""),0)</f>
        <v>0</v>
      </c>
      <c r="AG33" s="8">
        <f t="shared" si="31"/>
        <v>2.9307977605936671E-2</v>
      </c>
      <c r="AH33" s="8">
        <f t="shared" si="31"/>
        <v>0</v>
      </c>
      <c r="AI33" s="8">
        <f t="shared" si="31"/>
        <v>0</v>
      </c>
      <c r="AJ33" s="8">
        <f t="shared" si="31"/>
        <v>0</v>
      </c>
      <c r="AK33" s="8">
        <f t="shared" si="31"/>
        <v>2.1538438008122225E-2</v>
      </c>
      <c r="AL33" s="8">
        <f t="shared" si="31"/>
        <v>7.4784551365540616E-2</v>
      </c>
      <c r="AM33" s="8">
        <f t="shared" si="31"/>
        <v>0</v>
      </c>
      <c r="AN33" s="9">
        <f>(IF(AF33="",0,D58*C65*AF33))+(IF(AG33="",0,D58*D65*AG33))+(IF(AH33="",0,D58*E65*AH33))+(IF(AI33="",0,D58*F65*AI33))+(IF(AJ33="",0,D58*G65*AJ33))+(IF(AK33="",0,D58*H65*AK33))+(IF(AL33="",0,D58*I65*AL33))+(IF(AM33="",0,D58*J65*AM33))</f>
        <v>49649727.443305023</v>
      </c>
      <c r="AO33" s="9">
        <f t="shared" si="9"/>
        <v>3071550.472277835</v>
      </c>
    </row>
    <row r="34" spans="1:41" x14ac:dyDescent="0.25">
      <c r="A34" t="s">
        <v>24</v>
      </c>
      <c r="B34" t="s">
        <v>33</v>
      </c>
      <c r="C34" t="s">
        <v>58</v>
      </c>
      <c r="D34">
        <v>45346256.256880797</v>
      </c>
      <c r="E34">
        <v>108919</v>
      </c>
      <c r="F34">
        <v>9.0201652066872404E-3</v>
      </c>
      <c r="G34">
        <v>108919</v>
      </c>
      <c r="H34">
        <v>4</v>
      </c>
      <c r="I34">
        <v>0.75</v>
      </c>
      <c r="J34">
        <v>29.333300000000001</v>
      </c>
      <c r="K34">
        <v>0.5</v>
      </c>
      <c r="L34">
        <v>0.66669999999999996</v>
      </c>
      <c r="M34">
        <v>0.5</v>
      </c>
      <c r="N34">
        <v>1.79</v>
      </c>
      <c r="O34">
        <v>25.71</v>
      </c>
      <c r="P34" s="7">
        <f>IF(I34="","",IF(H34&gt;H44,0,(H44-H34)))</f>
        <v>1</v>
      </c>
      <c r="Q34" s="7">
        <f>IF(I34="","",IF(I34&lt;I44,0,(I34-I44)))</f>
        <v>0</v>
      </c>
      <c r="R34" s="7">
        <f>IF(J34="","",IF(J34&gt;J44,0,(J44-J34)))</f>
        <v>0</v>
      </c>
      <c r="S34" s="7">
        <f>IF(K34="","",IF(K34&lt;K44,0,(K34-K44)))</f>
        <v>0.2</v>
      </c>
      <c r="T34" s="7">
        <f>IF(L34="","",IF(L34&lt;L44,0,(L34-L44)))</f>
        <v>0.11669999999999991</v>
      </c>
      <c r="U34" s="7">
        <f>IF(M34="","",IF(M34&lt;M44,0,(M34-M44)))</f>
        <v>0</v>
      </c>
      <c r="V34" s="7">
        <f>IF(N34="","",IF(N34&gt;N44,0,(N44-N34)))</f>
        <v>0</v>
      </c>
      <c r="W34" s="7">
        <f>IF(O34="","",IF(O34&lt;O44,0,(O34-O44)))</f>
        <v>6.57</v>
      </c>
      <c r="X34" s="7">
        <f t="shared" si="0"/>
        <v>108919</v>
      </c>
      <c r="Y34" s="7">
        <f t="shared" si="1"/>
        <v>0</v>
      </c>
      <c r="Z34" s="7">
        <f t="shared" si="2"/>
        <v>0</v>
      </c>
      <c r="AA34" s="7">
        <f t="shared" si="3"/>
        <v>21783.800000000003</v>
      </c>
      <c r="AB34" s="7">
        <f t="shared" si="4"/>
        <v>12710.84729999999</v>
      </c>
      <c r="AC34" s="7">
        <f t="shared" si="5"/>
        <v>0</v>
      </c>
      <c r="AD34" s="7">
        <f t="shared" si="6"/>
        <v>0</v>
      </c>
      <c r="AE34" s="7">
        <f t="shared" si="7"/>
        <v>715597.83000000007</v>
      </c>
      <c r="AF34" s="8">
        <f t="shared" ref="AF34:AM34" si="32">IFERROR(IF(X34&lt;&gt;"",X34/X44,""),0)</f>
        <v>2.0294976914615528E-2</v>
      </c>
      <c r="AG34" s="8">
        <f t="shared" si="32"/>
        <v>0</v>
      </c>
      <c r="AH34" s="8">
        <f t="shared" si="32"/>
        <v>0</v>
      </c>
      <c r="AI34" s="8">
        <f t="shared" si="32"/>
        <v>1</v>
      </c>
      <c r="AJ34" s="8">
        <f t="shared" si="32"/>
        <v>1.9505047475959467E-2</v>
      </c>
      <c r="AK34" s="8">
        <f t="shared" si="32"/>
        <v>0</v>
      </c>
      <c r="AL34" s="8">
        <f t="shared" si="32"/>
        <v>0</v>
      </c>
      <c r="AM34" s="8">
        <f t="shared" si="32"/>
        <v>2.3401489259072362E-2</v>
      </c>
      <c r="AN34" s="9">
        <f>(IF(AF34="",0,D58*C65*AF34))+(IF(AG34="",0,D58*D65*AG34))+(IF(AH34="",0,D58*E65*AH34))+(IF(AI34="",0,D58*F65*AI34))+(IF(AJ34="",0,D58*G65*AJ34))+(IF(AK34="",0,D58*H65*AK34))+(IF(AL34="",0,D58*I65*AL34))+(IF(AM34="",0,D58*J65*AM34))</f>
        <v>308941969.41958755</v>
      </c>
      <c r="AO34" s="9">
        <f t="shared" si="9"/>
        <v>263595713.16270676</v>
      </c>
    </row>
    <row r="35" spans="1:41" x14ac:dyDescent="0.25">
      <c r="A35" t="s">
        <v>25</v>
      </c>
      <c r="B35" t="s">
        <v>33</v>
      </c>
      <c r="C35" t="s">
        <v>59</v>
      </c>
      <c r="D35">
        <v>17281029.064815208</v>
      </c>
      <c r="E35">
        <v>41508</v>
      </c>
      <c r="F35">
        <v>3.4374995859232449E-3</v>
      </c>
      <c r="G35">
        <v>41508</v>
      </c>
      <c r="O35">
        <v>0</v>
      </c>
      <c r="P35" s="7" t="str">
        <f>IF(I35="","",IF(H35&gt;H44,0,(H44-H35)))</f>
        <v/>
      </c>
      <c r="Q35" s="7" t="str">
        <f>IF(I35="","",IF(I35&lt;I44,0,(I35-I44)))</f>
        <v/>
      </c>
      <c r="R35" s="7" t="str">
        <f>IF(J35="","",IF(J35&gt;J44,0,(J44-J35)))</f>
        <v/>
      </c>
      <c r="S35" s="7" t="str">
        <f>IF(K35="","",IF(K35&lt;K44,0,(K35-K44)))</f>
        <v/>
      </c>
      <c r="T35" s="7" t="str">
        <f>IF(L35="","",IF(L35&lt;L44,0,(L35-L44)))</f>
        <v/>
      </c>
      <c r="U35" s="7" t="str">
        <f>IF(M35="","",IF(M35&lt;M44,0,(M35-M44)))</f>
        <v/>
      </c>
      <c r="V35" s="7" t="str">
        <f>IF(N35="","",IF(N35&gt;N44,0,(N44-N35)))</f>
        <v/>
      </c>
      <c r="W35" s="7">
        <f>IF(O35="","",IF(O35&lt;O44,0,(O35-O44)))</f>
        <v>0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 t="str">
        <f t="shared" si="6"/>
        <v/>
      </c>
      <c r="AE35" s="7">
        <f t="shared" si="7"/>
        <v>0</v>
      </c>
      <c r="AF35" s="8" t="str">
        <f t="shared" ref="AF35:AM35" si="33">IFERROR(IF(X35&lt;&gt;"",X35/X44,""),0)</f>
        <v/>
      </c>
      <c r="AG35" s="8" t="str">
        <f t="shared" si="33"/>
        <v/>
      </c>
      <c r="AH35" s="8" t="str">
        <f t="shared" si="33"/>
        <v/>
      </c>
      <c r="AI35" s="8" t="str">
        <f t="shared" si="33"/>
        <v/>
      </c>
      <c r="AJ35" s="8" t="str">
        <f t="shared" si="33"/>
        <v/>
      </c>
      <c r="AK35" s="8" t="str">
        <f t="shared" si="33"/>
        <v/>
      </c>
      <c r="AL35" s="8" t="str">
        <f t="shared" si="33"/>
        <v/>
      </c>
      <c r="AM35" s="8">
        <f t="shared" si="33"/>
        <v>0</v>
      </c>
      <c r="AN35" s="9">
        <f>(IF(AF35="",0,D58*C65*AF35))+(IF(AG35="",0,D58*D65*AG35))+(IF(AH35="",0,D58*E65*AH35))+(IF(AI35="",0,D58*F65*AI35))+(IF(AJ35="",0,D58*G65*AJ35))+(IF(AK35="",0,D58*H65*AK35))+(IF(AL35="",0,D58*I65*AL35))+(IF(AM35="",0,D58*J65*AM35))</f>
        <v>0</v>
      </c>
      <c r="AO35" s="9">
        <f t="shared" si="9"/>
        <v>-17281029.064815208</v>
      </c>
    </row>
    <row r="36" spans="1:41" x14ac:dyDescent="0.25">
      <c r="A36" t="s">
        <v>26</v>
      </c>
      <c r="B36" t="s">
        <v>33</v>
      </c>
      <c r="C36" t="s">
        <v>60</v>
      </c>
      <c r="D36">
        <v>129604803.6755365</v>
      </c>
      <c r="E36">
        <v>311303</v>
      </c>
      <c r="F36">
        <v>2.578066718696791E-2</v>
      </c>
      <c r="G36">
        <v>311303</v>
      </c>
      <c r="H36">
        <v>3.2222</v>
      </c>
      <c r="I36">
        <v>0.83330000000000004</v>
      </c>
      <c r="J36">
        <v>21.3</v>
      </c>
      <c r="K36">
        <v>0</v>
      </c>
      <c r="L36">
        <v>0.2</v>
      </c>
      <c r="M36">
        <v>0.5</v>
      </c>
      <c r="N36">
        <v>1.92</v>
      </c>
      <c r="O36">
        <v>27.63</v>
      </c>
      <c r="P36" s="7">
        <f>IF(I36="","",IF(H36&gt;H44,0,(H44-H36)))</f>
        <v>1.7778</v>
      </c>
      <c r="Q36" s="7">
        <f>IF(I36="","",IF(I36&lt;I44,0,(I36-I44)))</f>
        <v>0</v>
      </c>
      <c r="R36" s="7">
        <f>IF(J36="","",IF(J36&gt;J44,0,(J44-J36)))</f>
        <v>0</v>
      </c>
      <c r="S36" s="7">
        <f>IF(K36="","",IF(K36&lt;K44,0,(K36-K44)))</f>
        <v>0</v>
      </c>
      <c r="T36" s="7">
        <f>IF(L36="","",IF(L36&lt;L44,0,(L36-L44)))</f>
        <v>0</v>
      </c>
      <c r="U36" s="7">
        <f>IF(M36="","",IF(M36&lt;M44,0,(M36-M44)))</f>
        <v>0</v>
      </c>
      <c r="V36" s="7">
        <f>IF(N36="","",IF(N36&gt;N44,0,(N44-N36)))</f>
        <v>0</v>
      </c>
      <c r="W36" s="7">
        <f>IF(O36="","",IF(O36&lt;O44,0,(O36-O44)))</f>
        <v>8.4899999999999984</v>
      </c>
      <c r="X36" s="7">
        <f t="shared" si="0"/>
        <v>553434.47340000002</v>
      </c>
      <c r="Y36" s="7">
        <f t="shared" si="1"/>
        <v>0</v>
      </c>
      <c r="Z36" s="7">
        <f t="shared" si="2"/>
        <v>0</v>
      </c>
      <c r="AA36" s="7">
        <f t="shared" si="3"/>
        <v>0</v>
      </c>
      <c r="AB36" s="7">
        <f t="shared" si="4"/>
        <v>0</v>
      </c>
      <c r="AC36" s="7">
        <f t="shared" si="5"/>
        <v>0</v>
      </c>
      <c r="AD36" s="7">
        <f t="shared" si="6"/>
        <v>0</v>
      </c>
      <c r="AE36" s="7">
        <f t="shared" si="7"/>
        <v>2642962.4699999997</v>
      </c>
      <c r="AF36" s="8">
        <f t="shared" ref="AF36:AM36" si="34">IFERROR(IF(X36&lt;&gt;"",X36/X44,""),0)</f>
        <v>0.10312195173849743</v>
      </c>
      <c r="AG36" s="8">
        <f t="shared" si="34"/>
        <v>0</v>
      </c>
      <c r="AH36" s="8">
        <f t="shared" si="34"/>
        <v>0</v>
      </c>
      <c r="AI36" s="8">
        <f t="shared" si="34"/>
        <v>0</v>
      </c>
      <c r="AJ36" s="8">
        <f t="shared" si="34"/>
        <v>0</v>
      </c>
      <c r="AK36" s="8">
        <f t="shared" si="34"/>
        <v>0</v>
      </c>
      <c r="AL36" s="8">
        <f t="shared" si="34"/>
        <v>0</v>
      </c>
      <c r="AM36" s="8">
        <f t="shared" si="34"/>
        <v>8.6430192016982973E-2</v>
      </c>
      <c r="AN36" s="9">
        <f>(IF(AF36="",0,D58*C65*AF36))+(IF(AG36="",0,D58*D65*AG36))+(IF(AH36="",0,D58*E65*AH36))+(IF(AI36="",0,D58*F65*AI36))+(IF(AJ36="",0,D58*G65*AJ36))+(IF(AK36="",0,D58*H65*AK36))+(IF(AL36="",0,D58*I65*AL36))+(IF(AM36="",0,D58*J65*AM36))</f>
        <v>201940470.93470126</v>
      </c>
      <c r="AO36" s="9">
        <f t="shared" si="9"/>
        <v>72335667.259164765</v>
      </c>
    </row>
    <row r="37" spans="1:41" x14ac:dyDescent="0.25">
      <c r="A37" t="s">
        <v>27</v>
      </c>
      <c r="B37" t="s">
        <v>33</v>
      </c>
      <c r="C37" t="s">
        <v>61</v>
      </c>
      <c r="D37">
        <v>176768757.07265499</v>
      </c>
      <c r="E37">
        <v>424588</v>
      </c>
      <c r="F37">
        <v>3.5162404215765129E-2</v>
      </c>
      <c r="G37">
        <v>424588</v>
      </c>
      <c r="H37">
        <v>3.75</v>
      </c>
      <c r="I37">
        <v>0.54549999999999998</v>
      </c>
      <c r="J37">
        <v>19.333300000000001</v>
      </c>
      <c r="K37">
        <v>0</v>
      </c>
      <c r="L37">
        <v>0.57140000000000002</v>
      </c>
      <c r="M37">
        <v>1</v>
      </c>
      <c r="N37">
        <v>1.1599999999999999</v>
      </c>
      <c r="O37">
        <v>20.02</v>
      </c>
      <c r="P37" s="7">
        <f>IF(I37="","",IF(H37&gt;H44,0,(H44-H37)))</f>
        <v>1.25</v>
      </c>
      <c r="Q37" s="7">
        <f>IF(I37="","",IF(I37&lt;I44,0,(I37-I44)))</f>
        <v>0</v>
      </c>
      <c r="R37" s="7">
        <f>IF(J37="","",IF(J37&gt;J44,0,(J44-J37)))</f>
        <v>0</v>
      </c>
      <c r="S37" s="7">
        <f>IF(K37="","",IF(K37&lt;K44,0,(K37-K44)))</f>
        <v>0</v>
      </c>
      <c r="T37" s="7">
        <f>IF(L37="","",IF(L37&lt;L44,0,(L37-L44)))</f>
        <v>2.1399999999999975E-2</v>
      </c>
      <c r="U37" s="7">
        <f>IF(M37="","",IF(M37&lt;M44,0,(M37-M44)))</f>
        <v>9.9999999999999978E-2</v>
      </c>
      <c r="V37" s="7">
        <f>IF(N37="","",IF(N37&gt;N44,0,(N44-N37)))</f>
        <v>0</v>
      </c>
      <c r="W37" s="7">
        <f>IF(O37="","",IF(O37&lt;O44,0,(O37-O44)))</f>
        <v>0.87999999999999901</v>
      </c>
      <c r="X37" s="7">
        <f t="shared" si="0"/>
        <v>530735</v>
      </c>
      <c r="Y37" s="7">
        <f t="shared" si="1"/>
        <v>0</v>
      </c>
      <c r="Z37" s="7">
        <f t="shared" si="2"/>
        <v>0</v>
      </c>
      <c r="AA37" s="7">
        <f t="shared" si="3"/>
        <v>0</v>
      </c>
      <c r="AB37" s="7">
        <f t="shared" si="4"/>
        <v>9086.1831999999886</v>
      </c>
      <c r="AC37" s="7">
        <f t="shared" si="5"/>
        <v>42458.799999999988</v>
      </c>
      <c r="AD37" s="7">
        <f t="shared" si="6"/>
        <v>0</v>
      </c>
      <c r="AE37" s="7">
        <f t="shared" si="7"/>
        <v>373637.43999999959</v>
      </c>
      <c r="AF37" s="8">
        <f t="shared" ref="AF37:AM37" si="35">IFERROR(IF(X37&lt;&gt;"",X37/X44,""),0)</f>
        <v>9.8892338093247947E-2</v>
      </c>
      <c r="AG37" s="8">
        <f t="shared" si="35"/>
        <v>0</v>
      </c>
      <c r="AH37" s="8">
        <f t="shared" si="35"/>
        <v>0</v>
      </c>
      <c r="AI37" s="8">
        <f t="shared" si="35"/>
        <v>0</v>
      </c>
      <c r="AJ37" s="8">
        <f t="shared" si="35"/>
        <v>1.394292846954941E-2</v>
      </c>
      <c r="AK37" s="8">
        <f t="shared" si="35"/>
        <v>8.1740488004724776E-2</v>
      </c>
      <c r="AL37" s="8">
        <f t="shared" si="35"/>
        <v>0</v>
      </c>
      <c r="AM37" s="8">
        <f t="shared" si="35"/>
        <v>1.2218696273781717E-2</v>
      </c>
      <c r="AN37" s="9">
        <f>(IF(AF37="",0,D58*C65*AF37))+(IF(AG37="",0,D58*D65*AG37))+(IF(AH37="",0,D58*E65*AH37))+(IF(AI37="",0,D58*F65*AI37))+(IF(AJ37="",0,D58*G65*AJ37))+(IF(AK37="",0,D58*H65*AK37))+(IF(AL37="",0,D58*I65*AL37))+(IF(AM37="",0,D58*J65*AM37))</f>
        <v>128290390.12440076</v>
      </c>
      <c r="AO37" s="9">
        <f t="shared" si="9"/>
        <v>-48478366.948254228</v>
      </c>
    </row>
    <row r="38" spans="1:41" x14ac:dyDescent="0.25">
      <c r="A38" t="s">
        <v>28</v>
      </c>
      <c r="B38" t="s">
        <v>33</v>
      </c>
      <c r="C38" t="s">
        <v>62</v>
      </c>
      <c r="D38">
        <v>483039900.62054902</v>
      </c>
      <c r="E38">
        <v>1160233</v>
      </c>
      <c r="F38">
        <v>9.6085103042172229E-2</v>
      </c>
      <c r="G38">
        <v>1160233</v>
      </c>
      <c r="H38">
        <v>15.642899999999999</v>
      </c>
      <c r="I38">
        <v>0.73080000000000001</v>
      </c>
      <c r="J38">
        <v>22.818200000000001</v>
      </c>
      <c r="K38">
        <v>0</v>
      </c>
      <c r="L38">
        <v>0.33329999999999999</v>
      </c>
      <c r="M38">
        <v>0.76919999999999999</v>
      </c>
      <c r="N38">
        <v>0.93</v>
      </c>
      <c r="O38">
        <v>11.03</v>
      </c>
      <c r="P38" s="7">
        <f>IF(I38="","",IF(H38&gt;H44,0,(H44-H38)))</f>
        <v>0</v>
      </c>
      <c r="Q38" s="7">
        <f>IF(I38="","",IF(I38&lt;I44,0,(I38-I44)))</f>
        <v>0</v>
      </c>
      <c r="R38" s="7">
        <f>IF(J38="","",IF(J38&gt;J44,0,(J44-J38)))</f>
        <v>0</v>
      </c>
      <c r="S38" s="7">
        <f>IF(K38="","",IF(K38&lt;K44,0,(K38-K44)))</f>
        <v>0</v>
      </c>
      <c r="T38" s="7">
        <f>IF(L38="","",IF(L38&lt;L44,0,(L38-L44)))</f>
        <v>0</v>
      </c>
      <c r="U38" s="7">
        <f>IF(M38="","",IF(M38&lt;M44,0,(M38-M44)))</f>
        <v>0</v>
      </c>
      <c r="V38" s="7">
        <f>IF(N38="","",IF(N38&gt;N44,0,(N44-N38)))</f>
        <v>0.19000000000000006</v>
      </c>
      <c r="W38" s="7">
        <f>IF(O38="","",IF(O38&lt;O44,0,(O38-O44)))</f>
        <v>0</v>
      </c>
      <c r="X38" s="7">
        <f t="shared" si="0"/>
        <v>0</v>
      </c>
      <c r="Y38" s="7">
        <f t="shared" si="1"/>
        <v>0</v>
      </c>
      <c r="Z38" s="7">
        <f t="shared" si="2"/>
        <v>0</v>
      </c>
      <c r="AA38" s="7">
        <f t="shared" si="3"/>
        <v>0</v>
      </c>
      <c r="AB38" s="7">
        <f t="shared" si="4"/>
        <v>0</v>
      </c>
      <c r="AC38" s="7">
        <f t="shared" si="5"/>
        <v>0</v>
      </c>
      <c r="AD38" s="7">
        <f t="shared" si="6"/>
        <v>220444.27000000008</v>
      </c>
      <c r="AE38" s="7">
        <f t="shared" si="7"/>
        <v>0</v>
      </c>
      <c r="AF38" s="8">
        <f t="shared" ref="AF38:AM38" si="36">IFERROR(IF(X38&lt;&gt;"",X38/X44,""),0)</f>
        <v>0</v>
      </c>
      <c r="AG38" s="8">
        <f t="shared" si="36"/>
        <v>0</v>
      </c>
      <c r="AH38" s="8">
        <f t="shared" si="36"/>
        <v>0</v>
      </c>
      <c r="AI38" s="8">
        <f t="shared" si="36"/>
        <v>0</v>
      </c>
      <c r="AJ38" s="8">
        <f t="shared" si="36"/>
        <v>0</v>
      </c>
      <c r="AK38" s="8">
        <f t="shared" si="36"/>
        <v>0</v>
      </c>
      <c r="AL38" s="8">
        <f t="shared" si="36"/>
        <v>0.13156730859455093</v>
      </c>
      <c r="AM38" s="8">
        <f t="shared" si="36"/>
        <v>0</v>
      </c>
      <c r="AN38" s="9">
        <f>(IF(AF38="",0,D58*C65*AF38))+(IF(AG38="",0,D58*D65*AG38))+(IF(AH38="",0,D58*E65*AH38))+(IF(AI38="",0,D58*F65*AI38))+(IF(AJ38="",0,D58*G65*AJ38))+(IF(AK38="",0,D58*H65*AK38))+(IF(AL38="",0,D58*I65*AL38))+(IF(AM38="",0,D58*J65*AM38))</f>
        <v>33070818.293514024</v>
      </c>
      <c r="AO38" s="9">
        <f t="shared" si="9"/>
        <v>-449969082.32703501</v>
      </c>
    </row>
    <row r="39" spans="1:41" x14ac:dyDescent="0.25">
      <c r="A39" t="s">
        <v>29</v>
      </c>
      <c r="B39" t="s">
        <v>33</v>
      </c>
      <c r="C39" t="s">
        <v>63</v>
      </c>
      <c r="D39">
        <v>397025689.24394959</v>
      </c>
      <c r="E39">
        <v>953632</v>
      </c>
      <c r="F39">
        <v>7.8975368727068423E-2</v>
      </c>
      <c r="G39">
        <v>953632</v>
      </c>
      <c r="H39">
        <v>13.916700000000001</v>
      </c>
      <c r="I39">
        <v>0.83330000000000004</v>
      </c>
      <c r="J39">
        <v>17.222200000000001</v>
      </c>
      <c r="K39">
        <v>0</v>
      </c>
      <c r="L39">
        <v>0.6</v>
      </c>
      <c r="M39">
        <v>1</v>
      </c>
      <c r="N39">
        <v>0.93</v>
      </c>
      <c r="O39">
        <v>15</v>
      </c>
      <c r="P39" s="7">
        <f>IF(I39="","",IF(H39&gt;H44,0,(H44-H39)))</f>
        <v>0</v>
      </c>
      <c r="Q39" s="7">
        <f>IF(I39="","",IF(I39&lt;I44,0,(I39-I44)))</f>
        <v>0</v>
      </c>
      <c r="R39" s="7">
        <f>IF(J39="","",IF(J39&gt;J44,0,(J44-J39)))</f>
        <v>0</v>
      </c>
      <c r="S39" s="7">
        <f>IF(K39="","",IF(K39&lt;K44,0,(K39-K44)))</f>
        <v>0</v>
      </c>
      <c r="T39" s="7">
        <f>IF(L39="","",IF(L39&lt;L44,0,(L39-L44)))</f>
        <v>4.9999999999999933E-2</v>
      </c>
      <c r="U39" s="7">
        <f>IF(M39="","",IF(M39&lt;M44,0,(M39-M44)))</f>
        <v>9.9999999999999978E-2</v>
      </c>
      <c r="V39" s="7">
        <f>IF(N39="","",IF(N39&gt;N44,0,(N44-N39)))</f>
        <v>0.19000000000000006</v>
      </c>
      <c r="W39" s="7">
        <f>IF(O39="","",IF(O39&lt;O44,0,(O39-O44)))</f>
        <v>0</v>
      </c>
      <c r="X39" s="7">
        <f t="shared" si="0"/>
        <v>0</v>
      </c>
      <c r="Y39" s="7">
        <f t="shared" si="1"/>
        <v>0</v>
      </c>
      <c r="Z39" s="7">
        <f t="shared" si="2"/>
        <v>0</v>
      </c>
      <c r="AA39" s="7">
        <f t="shared" si="3"/>
        <v>0</v>
      </c>
      <c r="AB39" s="7">
        <f t="shared" si="4"/>
        <v>47681.599999999933</v>
      </c>
      <c r="AC39" s="7">
        <f t="shared" si="5"/>
        <v>95363.199999999983</v>
      </c>
      <c r="AD39" s="7">
        <f t="shared" si="6"/>
        <v>181190.08000000005</v>
      </c>
      <c r="AE39" s="7">
        <f t="shared" si="7"/>
        <v>0</v>
      </c>
      <c r="AF39" s="8">
        <f t="shared" ref="AF39:AM39" si="37">IFERROR(IF(X39&lt;&gt;"",X39/X44,""),0)</f>
        <v>0</v>
      </c>
      <c r="AG39" s="8">
        <f t="shared" si="37"/>
        <v>0</v>
      </c>
      <c r="AH39" s="8">
        <f t="shared" si="37"/>
        <v>0</v>
      </c>
      <c r="AI39" s="8">
        <f t="shared" si="37"/>
        <v>0</v>
      </c>
      <c r="AJ39" s="8">
        <f t="shared" si="37"/>
        <v>7.3168361618954264E-2</v>
      </c>
      <c r="AK39" s="8">
        <f t="shared" si="37"/>
        <v>0.18359055144498126</v>
      </c>
      <c r="AL39" s="8">
        <f t="shared" si="37"/>
        <v>0.10813930962973711</v>
      </c>
      <c r="AM39" s="8">
        <f t="shared" si="37"/>
        <v>0</v>
      </c>
      <c r="AN39" s="9">
        <f>(IF(AF39="",0,D58*C65*AF39))+(IF(AG39="",0,D58*D65*AG39))+(IF(AH39="",0,D58*E65*AH39))+(IF(AI39="",0,D58*F65*AI39))+(IF(AJ39="",0,D58*G65*AJ39))+(IF(AK39="",0,D58*H65*AK39))+(IF(AL39="",0,D58*I65*AL39))+(IF(AM39="",0,D58*J65*AM39))</f>
        <v>100883134.25729181</v>
      </c>
      <c r="AO39" s="9">
        <f t="shared" si="9"/>
        <v>-296142554.9866578</v>
      </c>
    </row>
    <row r="40" spans="1:41" x14ac:dyDescent="0.25">
      <c r="A40" t="s">
        <v>30</v>
      </c>
      <c r="B40" t="s">
        <v>33</v>
      </c>
      <c r="C40" t="s">
        <v>64</v>
      </c>
      <c r="D40">
        <v>246769248.15559879</v>
      </c>
      <c r="E40">
        <v>592725</v>
      </c>
      <c r="F40">
        <v>4.9086728873141458E-2</v>
      </c>
      <c r="G40">
        <v>592725</v>
      </c>
      <c r="H40">
        <v>11.7143</v>
      </c>
      <c r="I40">
        <v>0.55559999999999998</v>
      </c>
      <c r="J40">
        <v>14.375</v>
      </c>
      <c r="K40">
        <v>0</v>
      </c>
      <c r="L40">
        <v>0.66669999999999996</v>
      </c>
      <c r="M40">
        <v>1</v>
      </c>
      <c r="N40">
        <v>1.34</v>
      </c>
      <c r="O40">
        <v>21.26</v>
      </c>
      <c r="P40" s="7">
        <f>IF(I40="","",IF(H40&gt;H44,0,(H44-H40)))</f>
        <v>0</v>
      </c>
      <c r="Q40" s="7">
        <f>IF(I40="","",IF(I40&lt;I44,0,(I40-I44)))</f>
        <v>0</v>
      </c>
      <c r="R40" s="7">
        <f>IF(J40="","",IF(J40&gt;J44,0,(J44-J40)))</f>
        <v>0</v>
      </c>
      <c r="S40" s="7">
        <f>IF(K40="","",IF(K40&lt;K44,0,(K40-K44)))</f>
        <v>0</v>
      </c>
      <c r="T40" s="7">
        <f>IF(L40="","",IF(L40&lt;L44,0,(L40-L44)))</f>
        <v>0.11669999999999991</v>
      </c>
      <c r="U40" s="7">
        <f>IF(M40="","",IF(M40&lt;M44,0,(M40-M44)))</f>
        <v>9.9999999999999978E-2</v>
      </c>
      <c r="V40" s="7">
        <f>IF(N40="","",IF(N40&gt;N44,0,(N44-N40)))</f>
        <v>0</v>
      </c>
      <c r="W40" s="7">
        <f>IF(O40="","",IF(O40&lt;O44,0,(O40-O44)))</f>
        <v>2.120000000000001</v>
      </c>
      <c r="X40" s="7">
        <f t="shared" si="0"/>
        <v>0</v>
      </c>
      <c r="Y40" s="7">
        <f t="shared" si="1"/>
        <v>0</v>
      </c>
      <c r="Z40" s="7">
        <f t="shared" si="2"/>
        <v>0</v>
      </c>
      <c r="AA40" s="7">
        <f t="shared" si="3"/>
        <v>0</v>
      </c>
      <c r="AB40" s="7">
        <f t="shared" si="4"/>
        <v>69171.007499999949</v>
      </c>
      <c r="AC40" s="7">
        <f t="shared" si="5"/>
        <v>59272.499999999985</v>
      </c>
      <c r="AD40" s="7">
        <f t="shared" si="6"/>
        <v>0</v>
      </c>
      <c r="AE40" s="7">
        <f t="shared" si="7"/>
        <v>1256577.0000000007</v>
      </c>
      <c r="AF40" s="8">
        <f t="shared" ref="AF40:AM40" si="38">IFERROR(IF(X40&lt;&gt;"",X40/X44,""),0)</f>
        <v>0</v>
      </c>
      <c r="AG40" s="8">
        <f t="shared" si="38"/>
        <v>0</v>
      </c>
      <c r="AH40" s="8">
        <f t="shared" si="38"/>
        <v>0</v>
      </c>
      <c r="AI40" s="8">
        <f t="shared" si="38"/>
        <v>0</v>
      </c>
      <c r="AJ40" s="8">
        <f t="shared" si="38"/>
        <v>0.10614428396503894</v>
      </c>
      <c r="AK40" s="8">
        <f t="shared" si="38"/>
        <v>0.11410975051720844</v>
      </c>
      <c r="AL40" s="8">
        <f t="shared" si="38"/>
        <v>0</v>
      </c>
      <c r="AM40" s="8">
        <f t="shared" si="38"/>
        <v>4.1092596897194869E-2</v>
      </c>
      <c r="AN40" s="9">
        <f>(IF(AF40="",0,D58*C65*AF40))+(IF(AG40="",0,D58*D65*AG40))+(IF(AH40="",0,D58*E65*AH40))+(IF(AI40="",0,D58*F65*AI40))+(IF(AJ40="",0,D58*G65*AJ40))+(IF(AK40="",0,D58*H65*AK40))+(IF(AL40="",0,D58*I65*AL40))+(IF(AM40="",0,D58*J65*AM40))</f>
        <v>127952362.34223717</v>
      </c>
      <c r="AO40" s="9">
        <f t="shared" si="9"/>
        <v>-118816885.81336161</v>
      </c>
    </row>
    <row r="41" spans="1:41" x14ac:dyDescent="0.25">
      <c r="A41" t="s">
        <v>31</v>
      </c>
      <c r="B41" t="s">
        <v>33</v>
      </c>
      <c r="C41" t="s">
        <v>65</v>
      </c>
      <c r="D41">
        <v>196014864.1269162</v>
      </c>
      <c r="E41">
        <v>470816</v>
      </c>
      <c r="F41">
        <v>3.8990792258023481E-2</v>
      </c>
      <c r="G41">
        <v>470816</v>
      </c>
      <c r="H41">
        <v>2.5882000000000001</v>
      </c>
      <c r="I41">
        <v>0.94120000000000004</v>
      </c>
      <c r="J41">
        <v>1.8</v>
      </c>
      <c r="K41">
        <v>6.25E-2</v>
      </c>
      <c r="L41">
        <v>0.8125</v>
      </c>
      <c r="M41">
        <v>1</v>
      </c>
      <c r="N41">
        <v>0.63</v>
      </c>
      <c r="O41">
        <v>35.9</v>
      </c>
      <c r="P41" s="7">
        <f>IF(I41="","",IF(H41&gt;H44,0,(H44-H41)))</f>
        <v>2.4117999999999999</v>
      </c>
      <c r="Q41" s="7">
        <f>IF(I41="","",IF(I41&lt;I44,0,(I41-I44)))</f>
        <v>9.1200000000000059E-2</v>
      </c>
      <c r="R41" s="7">
        <f>IF(J41="","",IF(J41&gt;J44,0,(J44-J41)))</f>
        <v>3.2</v>
      </c>
      <c r="S41" s="7">
        <f>IF(K41="","",IF(K41&lt;K44,0,(K41-K44)))</f>
        <v>0</v>
      </c>
      <c r="T41" s="7">
        <f>IF(L41="","",IF(L41&lt;L44,0,(L41-L44)))</f>
        <v>0.26249999999999996</v>
      </c>
      <c r="U41" s="7">
        <f>IF(M41="","",IF(M41&lt;M44,0,(M41-M44)))</f>
        <v>9.9999999999999978E-2</v>
      </c>
      <c r="V41" s="7">
        <f>IF(N41="","",IF(N41&gt;N44,0,(N44-N41)))</f>
        <v>0.4900000000000001</v>
      </c>
      <c r="W41" s="7">
        <f>IF(O41="","",IF(O41&lt;O44,0,(O41-O44)))</f>
        <v>16.759999999999998</v>
      </c>
      <c r="X41" s="7">
        <f t="shared" si="0"/>
        <v>1135514.0288</v>
      </c>
      <c r="Y41" s="7">
        <f t="shared" si="1"/>
        <v>42938.419200000026</v>
      </c>
      <c r="Z41" s="7">
        <f t="shared" si="2"/>
        <v>1506611.2000000002</v>
      </c>
      <c r="AA41" s="7">
        <f t="shared" si="3"/>
        <v>0</v>
      </c>
      <c r="AB41" s="7">
        <f t="shared" si="4"/>
        <v>123589.19999999998</v>
      </c>
      <c r="AC41" s="7">
        <f t="shared" si="5"/>
        <v>47081.599999999991</v>
      </c>
      <c r="AD41" s="7">
        <f t="shared" si="6"/>
        <v>230699.84000000005</v>
      </c>
      <c r="AE41" s="7">
        <f t="shared" si="7"/>
        <v>7890876.1599999992</v>
      </c>
      <c r="AF41" s="8">
        <f t="shared" ref="AF41:AM41" si="39">IFERROR(IF(X41&lt;&gt;"",X41/X44,""),0)</f>
        <v>0.21158136781202611</v>
      </c>
      <c r="AG41" s="8">
        <f t="shared" si="39"/>
        <v>7.498872154477329E-2</v>
      </c>
      <c r="AH41" s="8">
        <f t="shared" si="39"/>
        <v>0.19072107973518695</v>
      </c>
      <c r="AI41" s="8">
        <f t="shared" si="39"/>
        <v>0</v>
      </c>
      <c r="AJ41" s="8">
        <f t="shared" si="39"/>
        <v>0.18965008048801368</v>
      </c>
      <c r="AK41" s="8">
        <f t="shared" si="39"/>
        <v>9.064017259185965E-2</v>
      </c>
      <c r="AL41" s="8">
        <f t="shared" si="39"/>
        <v>0.13768811973200085</v>
      </c>
      <c r="AM41" s="8">
        <f t="shared" si="39"/>
        <v>0.25804753167419486</v>
      </c>
      <c r="AN41" s="9">
        <f>(IF(AF41="",0,D58*C65*AF41))+(IF(AG41="",0,D58*D65*AG41))+(IF(AH41="",0,D58*E65*AH41))+(IF(AI41="",0,D58*F65*AI41))+(IF(AJ41="",0,D58*G65*AJ41))+(IF(AK41="",0,D58*H65*AK41))+(IF(AL41="",0,D58*I65*AL41))+(IF(AM41="",0,D58*J65*AM41))</f>
        <v>875627620.6457684</v>
      </c>
      <c r="AO41" s="9">
        <f t="shared" si="9"/>
        <v>679612756.51885223</v>
      </c>
    </row>
    <row r="42" spans="1:41" x14ac:dyDescent="0.25">
      <c r="A42" t="s">
        <v>32</v>
      </c>
      <c r="B42" t="s">
        <v>33</v>
      </c>
      <c r="C42" t="s">
        <v>66</v>
      </c>
      <c r="D42">
        <v>303022103.58398789</v>
      </c>
      <c r="E42">
        <v>727841</v>
      </c>
      <c r="F42">
        <v>6.0276407827839468E-2</v>
      </c>
      <c r="G42">
        <v>727841</v>
      </c>
      <c r="H42">
        <v>8.5</v>
      </c>
      <c r="I42">
        <v>1</v>
      </c>
      <c r="J42">
        <v>6.125</v>
      </c>
      <c r="K42">
        <v>0</v>
      </c>
      <c r="L42">
        <v>0.6</v>
      </c>
      <c r="M42">
        <v>0.9375</v>
      </c>
      <c r="N42">
        <v>1.23</v>
      </c>
      <c r="O42">
        <v>17.170000000000002</v>
      </c>
      <c r="P42" s="7">
        <f>IF(I42="","",IF(H42&gt;H44,0,(H44-H42)))</f>
        <v>0</v>
      </c>
      <c r="Q42" s="7">
        <f>IF(I42="","",IF(I42&lt;I44,0,(I42-I44)))</f>
        <v>0.15000000000000002</v>
      </c>
      <c r="R42" s="7">
        <f>IF(J42="","",IF(J42&gt;J44,0,(J44-J42)))</f>
        <v>0</v>
      </c>
      <c r="S42" s="7">
        <f>IF(K42="","",IF(K42&lt;K44,0,(K42-K44)))</f>
        <v>0</v>
      </c>
      <c r="T42" s="7">
        <f>IF(L42="","",IF(L42&lt;L44,0,(L42-L44)))</f>
        <v>4.9999999999999933E-2</v>
      </c>
      <c r="U42" s="7">
        <f>IF(M42="","",IF(M42&lt;M44,0,(M42-M44)))</f>
        <v>3.7499999999999978E-2</v>
      </c>
      <c r="V42" s="7">
        <f>IF(N42="","",IF(N42&gt;N44,0,(N44-N42)))</f>
        <v>0</v>
      </c>
      <c r="W42" s="7">
        <f>IF(O42="","",IF(O42&lt;O44,0,(O42-O44)))</f>
        <v>0</v>
      </c>
      <c r="X42" s="7">
        <f t="shared" si="0"/>
        <v>0</v>
      </c>
      <c r="Y42" s="7">
        <f t="shared" si="1"/>
        <v>109176.15000000002</v>
      </c>
      <c r="Z42" s="7">
        <f t="shared" si="2"/>
        <v>0</v>
      </c>
      <c r="AA42" s="7">
        <f t="shared" si="3"/>
        <v>0</v>
      </c>
      <c r="AB42" s="7">
        <f t="shared" si="4"/>
        <v>36392.049999999952</v>
      </c>
      <c r="AC42" s="7">
        <f t="shared" si="5"/>
        <v>27294.037499999984</v>
      </c>
      <c r="AD42" s="7">
        <f t="shared" si="6"/>
        <v>0</v>
      </c>
      <c r="AE42" s="7">
        <f t="shared" si="7"/>
        <v>0</v>
      </c>
      <c r="AF42" s="8">
        <f t="shared" ref="AF42:AM42" si="40">IFERROR(IF(X42&lt;&gt;"",X42/X44,""),0)</f>
        <v>0</v>
      </c>
      <c r="AG42" s="8">
        <f t="shared" si="40"/>
        <v>0.19066793944012725</v>
      </c>
      <c r="AH42" s="8">
        <f t="shared" si="40"/>
        <v>0</v>
      </c>
      <c r="AI42" s="8">
        <f t="shared" si="40"/>
        <v>0</v>
      </c>
      <c r="AJ42" s="8">
        <f t="shared" si="40"/>
        <v>5.5844323060783713E-2</v>
      </c>
      <c r="AK42" s="8">
        <f t="shared" si="40"/>
        <v>5.2545713606349159E-2</v>
      </c>
      <c r="AL42" s="8">
        <f t="shared" si="40"/>
        <v>0</v>
      </c>
      <c r="AM42" s="8">
        <f t="shared" si="40"/>
        <v>0</v>
      </c>
      <c r="AN42" s="9">
        <f>(IF(AF42="",0,D58*C65*AF42))+(IF(AG42="",0,D58*D65*AG42))+(IF(AH42="",0,D58*E65*AH42))+(IF(AI42="",0,D58*F65*AI42))+(IF(AJ42="",0,D58*G65*AJ42))+(IF(AK42="",0,D58*H65*AK42))+(IF(AL42="",0,D58*I65*AL42))+(IF(AM42="",0,D58*J65*AM42))</f>
        <v>211175406.88638818</v>
      </c>
      <c r="AO42" s="9">
        <f t="shared" si="9"/>
        <v>-91846696.697599709</v>
      </c>
    </row>
    <row r="44" spans="1:41" x14ac:dyDescent="0.25">
      <c r="A44" s="10" t="s">
        <v>67</v>
      </c>
      <c r="B44" s="10"/>
      <c r="C44" s="10"/>
      <c r="D44" s="9">
        <f t="array" ref="D44">SUM(D11:D42)</f>
        <v>5027209060.79</v>
      </c>
      <c r="E44" s="11">
        <f t="array" ref="E44">SUM(E11:E42)</f>
        <v>12075056</v>
      </c>
      <c r="F44" s="12">
        <f t="array" ref="F44">SUM(F11:F42)</f>
        <v>1</v>
      </c>
      <c r="G44" s="11">
        <f t="array" ref="G44">SUM(G11:G42)</f>
        <v>12075056</v>
      </c>
      <c r="H44" s="13">
        <v>5</v>
      </c>
      <c r="I44" s="12">
        <v>0.85</v>
      </c>
      <c r="J44" s="13">
        <v>5</v>
      </c>
      <c r="K44" s="12">
        <v>0.3</v>
      </c>
      <c r="L44" s="12">
        <v>0.55000000000000004</v>
      </c>
      <c r="M44" s="12">
        <v>0.9</v>
      </c>
      <c r="N44" s="13">
        <v>1.1200000000000001</v>
      </c>
      <c r="O44" s="13">
        <v>19.14</v>
      </c>
      <c r="P44" s="7">
        <f t="shared" ref="P44:AO44" si="41">SUM(P11:P42)</f>
        <v>28.556299999999997</v>
      </c>
      <c r="Q44" s="7">
        <f t="shared" si="41"/>
        <v>1.3487000000000005</v>
      </c>
      <c r="R44" s="7">
        <f t="shared" si="41"/>
        <v>15.5047</v>
      </c>
      <c r="S44" s="7">
        <f t="shared" si="41"/>
        <v>0.2</v>
      </c>
      <c r="T44" s="7">
        <f t="shared" si="41"/>
        <v>1.6672999999999991</v>
      </c>
      <c r="U44" s="7">
        <f t="shared" si="41"/>
        <v>1.1128999999999998</v>
      </c>
      <c r="V44" s="7">
        <f t="shared" si="41"/>
        <v>11.610000000000001</v>
      </c>
      <c r="W44" s="7">
        <f t="shared" si="41"/>
        <v>483.21000000000004</v>
      </c>
      <c r="X44" s="7">
        <f t="shared" si="41"/>
        <v>5366795.9543999992</v>
      </c>
      <c r="Y44" s="7">
        <f t="shared" si="41"/>
        <v>572598.36300000013</v>
      </c>
      <c r="Z44" s="7">
        <f t="shared" si="41"/>
        <v>7899552.5932000009</v>
      </c>
      <c r="AA44" s="7">
        <f t="shared" si="41"/>
        <v>21783.800000000003</v>
      </c>
      <c r="AB44" s="7">
        <f t="shared" si="41"/>
        <v>651669.64169999969</v>
      </c>
      <c r="AC44" s="7">
        <f t="shared" si="41"/>
        <v>519434.1388999999</v>
      </c>
      <c r="AD44" s="7">
        <f t="shared" si="41"/>
        <v>1675524.6600000004</v>
      </c>
      <c r="AE44" s="7">
        <f t="shared" si="41"/>
        <v>30579157.68</v>
      </c>
      <c r="AF44" s="8">
        <f t="shared" si="41"/>
        <v>1.0000000000000002</v>
      </c>
      <c r="AG44" s="8">
        <f t="shared" si="41"/>
        <v>1.0000000000000002</v>
      </c>
      <c r="AH44" s="8">
        <f t="shared" si="41"/>
        <v>0.99999999999999978</v>
      </c>
      <c r="AI44" s="8">
        <f t="shared" si="41"/>
        <v>1</v>
      </c>
      <c r="AJ44" s="8">
        <f t="shared" si="41"/>
        <v>1</v>
      </c>
      <c r="AK44" s="8">
        <f t="shared" si="41"/>
        <v>1</v>
      </c>
      <c r="AL44" s="8">
        <f t="shared" si="41"/>
        <v>1</v>
      </c>
      <c r="AM44" s="8">
        <f t="shared" si="41"/>
        <v>0.99999999999999978</v>
      </c>
      <c r="AN44" s="9">
        <f t="shared" si="41"/>
        <v>5027209060.79</v>
      </c>
      <c r="AO44" s="9">
        <f t="shared" si="41"/>
        <v>-2.9802322387695313E-7</v>
      </c>
    </row>
    <row r="46" spans="1:41" x14ac:dyDescent="0.25">
      <c r="A46" s="26" t="s">
        <v>166</v>
      </c>
      <c r="B46" s="27"/>
      <c r="C46" s="27"/>
      <c r="D46" s="27"/>
      <c r="E46" s="27"/>
      <c r="F46" s="27"/>
      <c r="G46" s="28"/>
      <c r="H46" s="23">
        <v>7.06</v>
      </c>
      <c r="I46" s="24">
        <v>0.80079999999999996</v>
      </c>
      <c r="J46" s="23">
        <v>14.67</v>
      </c>
      <c r="K46" s="24">
        <v>2.3699999999999999E-2</v>
      </c>
      <c r="L46" s="24">
        <v>0.54079999999999995</v>
      </c>
      <c r="M46" s="24">
        <v>0.87760000000000005</v>
      </c>
      <c r="N46" s="23">
        <v>1.1200000000000001</v>
      </c>
      <c r="O46" s="23">
        <v>19.14</v>
      </c>
    </row>
    <row r="48" spans="1:41" x14ac:dyDescent="0.25">
      <c r="C48" t="s">
        <v>71</v>
      </c>
      <c r="H48" s="17"/>
      <c r="I48" s="21"/>
      <c r="J48" s="17"/>
      <c r="K48" s="21"/>
      <c r="L48" s="21"/>
      <c r="M48" s="21"/>
      <c r="N48" s="17"/>
      <c r="O48" s="17"/>
    </row>
    <row r="49" spans="2:10" x14ac:dyDescent="0.25">
      <c r="B49" t="s">
        <v>68</v>
      </c>
      <c r="C49" s="14" t="s">
        <v>72</v>
      </c>
      <c r="D49" s="13">
        <f>H44</f>
        <v>5</v>
      </c>
    </row>
    <row r="50" spans="2:10" x14ac:dyDescent="0.25">
      <c r="B50" t="s">
        <v>68</v>
      </c>
      <c r="C50" s="14" t="s">
        <v>123</v>
      </c>
      <c r="D50" s="12">
        <f>I44</f>
        <v>0.85</v>
      </c>
    </row>
    <row r="51" spans="2:10" x14ac:dyDescent="0.25">
      <c r="B51" t="s">
        <v>68</v>
      </c>
      <c r="C51" s="14" t="s">
        <v>75</v>
      </c>
      <c r="D51" s="13">
        <f>J44</f>
        <v>5</v>
      </c>
    </row>
    <row r="52" spans="2:10" x14ac:dyDescent="0.25">
      <c r="B52" t="s">
        <v>68</v>
      </c>
      <c r="C52" s="14" t="s">
        <v>124</v>
      </c>
      <c r="D52" s="12">
        <f>K44</f>
        <v>0.3</v>
      </c>
    </row>
    <row r="53" spans="2:10" x14ac:dyDescent="0.25">
      <c r="B53" t="s">
        <v>68</v>
      </c>
      <c r="C53" s="14" t="s">
        <v>125</v>
      </c>
      <c r="D53" s="18">
        <f>L44</f>
        <v>0.55000000000000004</v>
      </c>
    </row>
    <row r="54" spans="2:10" x14ac:dyDescent="0.25">
      <c r="B54" t="s">
        <v>68</v>
      </c>
      <c r="C54" s="14" t="s">
        <v>126</v>
      </c>
      <c r="D54" s="12">
        <f>M44</f>
        <v>0.9</v>
      </c>
    </row>
    <row r="55" spans="2:10" x14ac:dyDescent="0.25">
      <c r="B55" t="s">
        <v>68</v>
      </c>
      <c r="C55" s="14" t="s">
        <v>131</v>
      </c>
      <c r="D55" s="19">
        <f>N44</f>
        <v>1.1200000000000001</v>
      </c>
    </row>
    <row r="56" spans="2:10" x14ac:dyDescent="0.25">
      <c r="B56" t="s">
        <v>68</v>
      </c>
      <c r="C56" s="14" t="s">
        <v>81</v>
      </c>
      <c r="D56" s="19">
        <f>O44</f>
        <v>19.14</v>
      </c>
    </row>
    <row r="58" spans="2:10" x14ac:dyDescent="0.25">
      <c r="B58" t="s">
        <v>69</v>
      </c>
      <c r="C58" s="14" t="s">
        <v>82</v>
      </c>
      <c r="D58" s="9">
        <f>D44</f>
        <v>5027209060.79</v>
      </c>
    </row>
    <row r="63" spans="2:10" x14ac:dyDescent="0.25">
      <c r="C63" t="s">
        <v>128</v>
      </c>
    </row>
    <row r="64" spans="2:10" ht="45" customHeight="1" x14ac:dyDescent="0.25">
      <c r="C64" s="14" t="s">
        <v>72</v>
      </c>
      <c r="D64" s="14" t="s">
        <v>123</v>
      </c>
      <c r="E64" s="14" t="s">
        <v>75</v>
      </c>
      <c r="F64" s="14" t="s">
        <v>124</v>
      </c>
      <c r="G64" s="14" t="s">
        <v>129</v>
      </c>
      <c r="H64" s="14" t="s">
        <v>126</v>
      </c>
      <c r="I64" s="14" t="s">
        <v>131</v>
      </c>
      <c r="J64" s="14" t="s">
        <v>81</v>
      </c>
    </row>
    <row r="65" spans="2:10" x14ac:dyDescent="0.25">
      <c r="B65" t="s">
        <v>70</v>
      </c>
      <c r="C65" s="13">
        <v>0.18</v>
      </c>
      <c r="D65" s="13">
        <v>0.18</v>
      </c>
      <c r="E65" s="13">
        <v>0.15</v>
      </c>
      <c r="F65" s="13">
        <v>0.05</v>
      </c>
      <c r="G65" s="13">
        <v>0.1</v>
      </c>
      <c r="H65" s="13">
        <v>0.04</v>
      </c>
      <c r="I65" s="13">
        <v>0.05</v>
      </c>
      <c r="J65" s="13">
        <v>0.25</v>
      </c>
    </row>
  </sheetData>
  <autoFilter ref="N10:O44" xr:uid="{00000000-0001-0000-0700-000000000000}"/>
  <mergeCells count="1">
    <mergeCell ref="A46:G46"/>
  </mergeCells>
  <conditionalFormatting sqref="A10:C42">
    <cfRule type="notContainsText" dxfId="41" priority="27" operator="notContains" text="NB">
      <formula>ISERROR(SEARCH("NB",A10))</formula>
    </cfRule>
  </conditionalFormatting>
  <conditionalFormatting sqref="D10:D42">
    <cfRule type="cellIs" dxfId="40" priority="28" operator="notEqual">
      <formula>-9999999999999990</formula>
    </cfRule>
  </conditionalFormatting>
  <conditionalFormatting sqref="E10:E42">
    <cfRule type="cellIs" dxfId="39" priority="29" operator="notEqual">
      <formula>-9999999999999990</formula>
    </cfRule>
  </conditionalFormatting>
  <conditionalFormatting sqref="F10:F42">
    <cfRule type="cellIs" dxfId="38" priority="30" operator="notEqual">
      <formula>-9999999999999990</formula>
    </cfRule>
  </conditionalFormatting>
  <conditionalFormatting sqref="G10:G42">
    <cfRule type="cellIs" dxfId="37" priority="31" operator="notEqual">
      <formula>-9999999999999990</formula>
    </cfRule>
  </conditionalFormatting>
  <conditionalFormatting sqref="H10:H42">
    <cfRule type="cellIs" dxfId="36" priority="24" operator="notEqual">
      <formula>-9999999999999990</formula>
    </cfRule>
  </conditionalFormatting>
  <conditionalFormatting sqref="I10:I42">
    <cfRule type="cellIs" dxfId="35" priority="10" operator="notEqual">
      <formula>-9999999999999990</formula>
    </cfRule>
  </conditionalFormatting>
  <conditionalFormatting sqref="J10:J42">
    <cfRule type="cellIs" dxfId="34" priority="16" operator="notEqual">
      <formula>-9999999999999990</formula>
    </cfRule>
  </conditionalFormatting>
  <conditionalFormatting sqref="K10:M42">
    <cfRule type="cellIs" dxfId="33" priority="18" operator="notEqual">
      <formula>-9999999999999990</formula>
    </cfRule>
  </conditionalFormatting>
  <conditionalFormatting sqref="N10:O42">
    <cfRule type="cellIs" dxfId="32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F95606C4-FC5B-40F5-AF1A-42B0F508506B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H11:H44</xm:sqref>
        </x14:conditionalFormatting>
        <x14:conditionalFormatting xmlns:xm="http://schemas.microsoft.com/office/excel/2006/main">
          <x14:cfRule type="iconSet" priority="9" id="{71D3960F-D92B-4A10-9AC8-80EEC885421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I11:I44</xm:sqref>
        </x14:conditionalFormatting>
        <x14:conditionalFormatting xmlns:xm="http://schemas.microsoft.com/office/excel/2006/main">
          <x14:cfRule type="iconSet" priority="15" id="{7F897697-A14F-4262-9422-5C2513F8A63F}">
            <x14:iconSet iconSet="3Symbols2" custom="1">
              <x14:cfvo type="percent">
                <xm:f>0</xm:f>
              </x14:cfvo>
              <x14:cfvo type="num" gte="0">
                <xm:f>$J$44</xm:f>
              </x14:cfvo>
              <x14:cfvo type="num" gte="0">
                <xm:f>$J$44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J11:J44</xm:sqref>
        </x14:conditionalFormatting>
        <x14:conditionalFormatting xmlns:xm="http://schemas.microsoft.com/office/excel/2006/main">
          <x14:cfRule type="iconSet" priority="21" id="{1130F5AC-64E1-4AE7-878F-E71DAF7D592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K11:K44</xm:sqref>
        </x14:conditionalFormatting>
        <x14:conditionalFormatting xmlns:xm="http://schemas.microsoft.com/office/excel/2006/main">
          <x14:cfRule type="iconSet" priority="19" id="{680DF81D-3FA6-4218-AB95-4133002AB15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17" id="{240653BC-823A-4602-B153-28DD477244D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13" id="{6A47A28B-2856-4816-9C2F-FC256FA6CAC1}">
            <x14:iconSet iconSet="3Symbols2" custom="1">
              <x14:cfvo type="percent">
                <xm:f>0</xm:f>
              </x14:cfvo>
              <x14:cfvo type="num" gte="0">
                <xm:f>$N$44</xm:f>
              </x14:cfvo>
              <x14:cfvo type="num" gte="0">
                <xm:f>$N$44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N11:N44</xm:sqref>
        </x14:conditionalFormatting>
        <x14:conditionalFormatting xmlns:xm="http://schemas.microsoft.com/office/excel/2006/main">
          <x14:cfRule type="iconSet" priority="11" id="{E15762B9-2EB5-4DF5-8FE6-AF59A6DE362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8:AK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5" width="18.28515625" customWidth="1"/>
    <col min="36" max="36" width="24" customWidth="1"/>
    <col min="37" max="37" width="18.28515625" customWidth="1"/>
  </cols>
  <sheetData>
    <row r="8" spans="1:37" ht="21" customHeight="1" x14ac:dyDescent="0.35">
      <c r="A8" s="1" t="s">
        <v>155</v>
      </c>
    </row>
    <row r="9" spans="1:37" ht="21" customHeight="1" x14ac:dyDescent="0.35">
      <c r="A9" s="1" t="s">
        <v>162</v>
      </c>
    </row>
    <row r="10" spans="1:37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153</v>
      </c>
      <c r="F10" s="3" t="s">
        <v>130</v>
      </c>
      <c r="G10" s="3" t="s">
        <v>89</v>
      </c>
      <c r="H10" s="3" t="s">
        <v>90</v>
      </c>
      <c r="I10" s="3" t="s">
        <v>123</v>
      </c>
      <c r="J10" s="3" t="s">
        <v>75</v>
      </c>
      <c r="K10" s="3" t="s">
        <v>124</v>
      </c>
      <c r="L10" s="3" t="s">
        <v>127</v>
      </c>
      <c r="M10" s="3" t="s">
        <v>158</v>
      </c>
      <c r="N10" s="3" t="s">
        <v>81</v>
      </c>
      <c r="O10" s="4" t="s">
        <v>95</v>
      </c>
      <c r="P10" s="4" t="s">
        <v>95</v>
      </c>
      <c r="Q10" s="4" t="s">
        <v>95</v>
      </c>
      <c r="R10" s="4" t="s">
        <v>95</v>
      </c>
      <c r="S10" s="4" t="s">
        <v>95</v>
      </c>
      <c r="T10" s="4" t="s">
        <v>95</v>
      </c>
      <c r="U10" s="4" t="s">
        <v>95</v>
      </c>
      <c r="V10" s="5" t="s">
        <v>96</v>
      </c>
      <c r="W10" s="5" t="s">
        <v>96</v>
      </c>
      <c r="X10" s="5" t="s">
        <v>96</v>
      </c>
      <c r="Y10" s="5" t="s">
        <v>96</v>
      </c>
      <c r="Z10" s="5" t="s">
        <v>96</v>
      </c>
      <c r="AA10" s="5" t="s">
        <v>96</v>
      </c>
      <c r="AB10" s="5" t="s">
        <v>96</v>
      </c>
      <c r="AC10" s="6" t="s">
        <v>97</v>
      </c>
      <c r="AD10" s="6" t="s">
        <v>97</v>
      </c>
      <c r="AE10" s="6" t="s">
        <v>97</v>
      </c>
      <c r="AF10" s="6" t="s">
        <v>97</v>
      </c>
      <c r="AG10" s="6" t="s">
        <v>97</v>
      </c>
      <c r="AH10" s="6" t="s">
        <v>97</v>
      </c>
      <c r="AI10" s="6" t="s">
        <v>97</v>
      </c>
      <c r="AJ10" s="3" t="s">
        <v>98</v>
      </c>
      <c r="AK10" s="3" t="s">
        <v>99</v>
      </c>
    </row>
    <row r="11" spans="1:37" x14ac:dyDescent="0.25">
      <c r="A11" t="s">
        <v>1</v>
      </c>
      <c r="B11" t="s">
        <v>33</v>
      </c>
      <c r="C11" t="s">
        <v>35</v>
      </c>
      <c r="D11">
        <v>15994810.31889593</v>
      </c>
      <c r="E11">
        <v>138521</v>
      </c>
      <c r="F11">
        <v>3.8869246448829482E-3</v>
      </c>
      <c r="G11">
        <v>138521</v>
      </c>
      <c r="M11">
        <v>1.41</v>
      </c>
      <c r="N11">
        <v>1.44</v>
      </c>
      <c r="O11" s="7" t="str">
        <f>IF(H11="","",IF(H11&gt;H44,0,(H44-H11)))</f>
        <v/>
      </c>
      <c r="P11" s="7" t="str">
        <f>IF(I11="","",IF(I11&lt;I44,0,(I11-I44)))</f>
        <v/>
      </c>
      <c r="Q11" s="7" t="str">
        <f>IF(J11="","",IF(J11&gt;J44,0,(J44-J11)))</f>
        <v/>
      </c>
      <c r="R11" s="7" t="str">
        <f>IF(K11="","",IF(K11&lt;K44,0,(K11-K44)))</f>
        <v/>
      </c>
      <c r="S11" s="7" t="str">
        <f>IF(L11="","",IF(L11&lt;L44,0,(L11-L44)))</f>
        <v/>
      </c>
      <c r="T11" s="7">
        <f>IF(M11="","",IF(M11&gt;$M$44,0,($M$44-M11)))</f>
        <v>0.53</v>
      </c>
      <c r="U11" s="7">
        <f>IF(N11="","",IF(N11&lt;$N$44,0,(N11-$N$44)))</f>
        <v>0</v>
      </c>
      <c r="V11" s="7" t="str">
        <f>IF(H11&lt;&gt;"",E11*O11,"")</f>
        <v/>
      </c>
      <c r="W11" s="7" t="str">
        <f t="shared" ref="W11" si="0">IF(I11&lt;&gt;"",E11*P11,"")</f>
        <v/>
      </c>
      <c r="X11" s="7" t="str">
        <f t="shared" ref="X11" si="1">IF(J11&lt;&gt;"",E11*Q11,"")</f>
        <v/>
      </c>
      <c r="Y11" s="7" t="str">
        <f>IF(K11&lt;&gt;"",E11*R11,"")</f>
        <v/>
      </c>
      <c r="Z11" s="7" t="str">
        <f>IF(L11&lt;&gt;"",E11*S11,"")</f>
        <v/>
      </c>
      <c r="AA11" s="7">
        <f>IF(M11&lt;&gt;"",E11*T11,"")</f>
        <v>73416.13</v>
      </c>
      <c r="AB11" s="7">
        <f>IF(N11&lt;&gt;"",G11*U11,"")</f>
        <v>0</v>
      </c>
      <c r="AC11" s="8" t="str">
        <f>IFERROR(IF(V11&lt;&gt;"",V11/V44,""),0)</f>
        <v/>
      </c>
      <c r="AD11" s="8" t="str">
        <f t="shared" ref="AD11:AI11" si="2">IFERROR(IF(W11&lt;&gt;"",W11/W44,""),0)</f>
        <v/>
      </c>
      <c r="AE11" s="8" t="str">
        <f t="shared" si="2"/>
        <v/>
      </c>
      <c r="AF11" s="8" t="str">
        <f t="shared" si="2"/>
        <v/>
      </c>
      <c r="AG11" s="8" t="str">
        <f t="shared" si="2"/>
        <v/>
      </c>
      <c r="AH11" s="8">
        <f t="shared" si="2"/>
        <v>1.2958751587967615E-2</v>
      </c>
      <c r="AI11" s="8">
        <f t="shared" si="2"/>
        <v>0</v>
      </c>
      <c r="AJ11" s="9">
        <f>(IF(AC11="",0,D57*C65*AC11))+(IF(AD11="",0,D57*D65*AD11))+(IF(AE11="",0,D57*E65*AE11))+(IF(AF11="",0,D57*F65*AF11))+(IF(AG11="",0,D57*G65*AG11))+(IF(AH11="",0,D57*H65*AH11))+(IF(AI11="",0,D57*I65*AI11))</f>
        <v>2666282.3768927911</v>
      </c>
      <c r="AK11" s="9">
        <f t="shared" ref="AK11:AK42" si="3">(AJ11-D11)</f>
        <v>-13328527.942003138</v>
      </c>
    </row>
    <row r="12" spans="1:37" x14ac:dyDescent="0.25">
      <c r="A12" t="s">
        <v>2</v>
      </c>
      <c r="B12" t="s">
        <v>33</v>
      </c>
      <c r="C12" t="s">
        <v>36</v>
      </c>
      <c r="D12">
        <v>18687766.377957661</v>
      </c>
      <c r="E12">
        <v>161843</v>
      </c>
      <c r="F12">
        <v>4.5413442387926082E-3</v>
      </c>
      <c r="G12">
        <v>161843</v>
      </c>
      <c r="M12">
        <v>1.84</v>
      </c>
      <c r="N12">
        <v>1.24</v>
      </c>
      <c r="O12" s="7" t="str">
        <f>IF(H12="","",IF(H12&gt;H44,0,(H44-H12)))</f>
        <v/>
      </c>
      <c r="P12" s="7" t="str">
        <f>IF(I12="","",IF(I12&lt;I44,0,(I12-I44)))</f>
        <v/>
      </c>
      <c r="Q12" s="7" t="str">
        <f>IF(J12="","",IF(J12&gt;J44,0,(J44-J12)))</f>
        <v/>
      </c>
      <c r="R12" s="7" t="str">
        <f>IF(K12="","",IF(K12&lt;K44,0,(K12-K44)))</f>
        <v/>
      </c>
      <c r="S12" s="7" t="str">
        <f>IF(L12="","",IF(L12&lt;L44,0,(L12-L44)))</f>
        <v/>
      </c>
      <c r="T12" s="7">
        <f t="shared" ref="T12:T42" si="4">IF(M12="","",IF(M12&gt;$M$44,0,($M$44-M12)))</f>
        <v>9.9999999999999867E-2</v>
      </c>
      <c r="U12" s="7">
        <f t="shared" ref="U12:U42" si="5">IF(N12="","",IF(N12&lt;$N$44,0,(N12-$N$44)))</f>
        <v>0</v>
      </c>
      <c r="V12" s="7" t="str">
        <f t="shared" ref="V12:V42" si="6">IF(H12&lt;&gt;"",E12*O12,"")</f>
        <v/>
      </c>
      <c r="W12" s="7" t="str">
        <f t="shared" ref="W12:W42" si="7">IF(I12&lt;&gt;"",E12*P12,"")</f>
        <v/>
      </c>
      <c r="X12" s="7" t="str">
        <f t="shared" ref="X12:X42" si="8">IF(J12&lt;&gt;"",E12*Q12,"")</f>
        <v/>
      </c>
      <c r="Y12" s="7" t="str">
        <f t="shared" ref="Y12:Y42" si="9">IF(K12&lt;&gt;"",E12*R12,"")</f>
        <v/>
      </c>
      <c r="Z12" s="7" t="str">
        <f t="shared" ref="Z12:Z42" si="10">IF(L12&lt;&gt;"",E12*S12,"")</f>
        <v/>
      </c>
      <c r="AA12" s="7">
        <f t="shared" ref="AA12:AA42" si="11">IF(M12&lt;&gt;"",E12*T12,"")</f>
        <v>16184.299999999979</v>
      </c>
      <c r="AB12" s="7">
        <f t="shared" ref="AB12:AB42" si="12">IF(N12&lt;&gt;"",G12*U12,"")</f>
        <v>0</v>
      </c>
      <c r="AC12" s="8" t="str">
        <f t="shared" ref="AC12:AI12" si="13">IFERROR(IF(V12&lt;&gt;"",V12/V44,""),0)</f>
        <v/>
      </c>
      <c r="AD12" s="8" t="str">
        <f t="shared" si="13"/>
        <v/>
      </c>
      <c r="AE12" s="8" t="str">
        <f t="shared" si="13"/>
        <v/>
      </c>
      <c r="AF12" s="8" t="str">
        <f t="shared" si="13"/>
        <v/>
      </c>
      <c r="AG12" s="8" t="str">
        <f t="shared" si="13"/>
        <v/>
      </c>
      <c r="AH12" s="8">
        <f t="shared" si="13"/>
        <v>2.8567063304091892E-3</v>
      </c>
      <c r="AI12" s="8">
        <f t="shared" si="13"/>
        <v>0</v>
      </c>
      <c r="AJ12" s="9">
        <f>(IF(AC12="",0,D57*C65*AC12))+(IF(AD12="",0,D57*D65*AD12))+(IF(AE12="",0,D57*E65*AE12))+(IF(AF12="",0,D57*F65*AF12))+(IF(AG12="",0,D57*G65*AG12))+(IF(AH12="",0,D57*H65*AH12))+(IF(AI12="",0,D57*I65*AI12))</f>
        <v>587771.56835079624</v>
      </c>
      <c r="AK12" s="9">
        <f t="shared" si="3"/>
        <v>-18099994.809606865</v>
      </c>
    </row>
    <row r="13" spans="1:37" x14ac:dyDescent="0.25">
      <c r="A13" t="s">
        <v>3</v>
      </c>
      <c r="B13" t="s">
        <v>33</v>
      </c>
      <c r="C13" t="s">
        <v>37</v>
      </c>
      <c r="D13">
        <v>114569795.98894</v>
      </c>
      <c r="E13">
        <v>992217</v>
      </c>
      <c r="F13">
        <v>2.7841790850281361E-2</v>
      </c>
      <c r="G13">
        <v>992217</v>
      </c>
      <c r="H13">
        <v>20.666699999999999</v>
      </c>
      <c r="I13">
        <v>0.75</v>
      </c>
      <c r="J13">
        <v>79.25</v>
      </c>
      <c r="K13">
        <v>0</v>
      </c>
      <c r="L13">
        <v>1</v>
      </c>
      <c r="M13">
        <v>0.7</v>
      </c>
      <c r="N13">
        <v>1.91</v>
      </c>
      <c r="O13" s="7">
        <f>IF(H13="","",IF(H13&gt;H44,0,(H44-H13)))</f>
        <v>0</v>
      </c>
      <c r="P13" s="7">
        <f>IF(I13="","",IF(I13&lt;I44,0,(I13-I44)))</f>
        <v>8.9999999999999969E-2</v>
      </c>
      <c r="Q13" s="7">
        <f>IF(J13="","",IF(J13&gt;J44,0,(J44-J13)))</f>
        <v>0</v>
      </c>
      <c r="R13" s="7">
        <f>IF(K13="","",IF(K13&lt;K44,0,(K13-K44)))</f>
        <v>0</v>
      </c>
      <c r="S13" s="7">
        <f>IF(L13="","",IF(L13&lt;L44,0,(L13-L44)))</f>
        <v>0.31999999999999995</v>
      </c>
      <c r="T13" s="7">
        <f t="shared" si="4"/>
        <v>1.24</v>
      </c>
      <c r="U13" s="7">
        <f t="shared" si="5"/>
        <v>0</v>
      </c>
      <c r="V13" s="7">
        <f t="shared" si="6"/>
        <v>0</v>
      </c>
      <c r="W13" s="7">
        <f t="shared" si="7"/>
        <v>89299.52999999997</v>
      </c>
      <c r="X13" s="7">
        <f t="shared" si="8"/>
        <v>0</v>
      </c>
      <c r="Y13" s="7">
        <f t="shared" si="9"/>
        <v>0</v>
      </c>
      <c r="Z13" s="7">
        <f t="shared" si="10"/>
        <v>317509.43999999994</v>
      </c>
      <c r="AA13" s="7">
        <f t="shared" si="11"/>
        <v>1230349.08</v>
      </c>
      <c r="AB13" s="7">
        <f t="shared" si="12"/>
        <v>0</v>
      </c>
      <c r="AC13" s="8">
        <f t="shared" ref="AC13:AI13" si="14">IFERROR(IF(V13&lt;&gt;"",V13/V44,""),0)</f>
        <v>0</v>
      </c>
      <c r="AD13" s="8">
        <f t="shared" si="14"/>
        <v>6.6736451061475466E-2</v>
      </c>
      <c r="AE13" s="8">
        <f t="shared" si="14"/>
        <v>0</v>
      </c>
      <c r="AF13" s="8">
        <f t="shared" si="14"/>
        <v>0</v>
      </c>
      <c r="AG13" s="8">
        <f t="shared" si="14"/>
        <v>0.14051988270448218</v>
      </c>
      <c r="AH13" s="8">
        <f t="shared" si="14"/>
        <v>0.21717009728249764</v>
      </c>
      <c r="AI13" s="8">
        <f t="shared" si="14"/>
        <v>0</v>
      </c>
      <c r="AJ13" s="9">
        <f>(IF(AC13="",0,D57*C65*AC13))+(IF(AD13="",0,D57*D65*AD13))+(IF(AE13="",0,D57*E65*AE13))+(IF(AF13="",0,D57*F65*AF13))+(IF(AG13="",0,D57*G65*AG13))+(IF(AH13="",0,D57*H65*AH13))+(IF(AI13="",0,D57*I65*AI13))</f>
        <v>163504334.60740611</v>
      </c>
      <c r="AK13" s="9">
        <f t="shared" si="3"/>
        <v>48934538.618466109</v>
      </c>
    </row>
    <row r="14" spans="1:37" x14ac:dyDescent="0.25">
      <c r="A14" t="s">
        <v>4</v>
      </c>
      <c r="B14" t="s">
        <v>33</v>
      </c>
      <c r="C14" t="s">
        <v>38</v>
      </c>
      <c r="D14">
        <v>11657467.533262789</v>
      </c>
      <c r="E14">
        <v>100958</v>
      </c>
      <c r="F14">
        <v>2.8328999812165128E-3</v>
      </c>
      <c r="G14">
        <v>100958</v>
      </c>
      <c r="M14">
        <v>1.94</v>
      </c>
      <c r="N14">
        <v>0.99</v>
      </c>
      <c r="O14" s="7" t="str">
        <f>IF(H14="","",IF(H14&gt;H44,0,(H44-H14)))</f>
        <v/>
      </c>
      <c r="P14" s="7" t="str">
        <f>IF(I14="","",IF(I14&lt;I44,0,(I14-I44)))</f>
        <v/>
      </c>
      <c r="Q14" s="7" t="str">
        <f>IF(J14="","",IF(J14&gt;J44,0,(J44-J14)))</f>
        <v/>
      </c>
      <c r="R14" s="7" t="str">
        <f>IF(K14="","",IF(K14&lt;K44,0,(K14-K44)))</f>
        <v/>
      </c>
      <c r="S14" s="7" t="str">
        <f>IF(L14="","",IF(L14&lt;L44,0,(L14-L44)))</f>
        <v/>
      </c>
      <c r="T14" s="7">
        <f t="shared" si="4"/>
        <v>0</v>
      </c>
      <c r="U14" s="7">
        <f t="shared" si="5"/>
        <v>0</v>
      </c>
      <c r="V14" s="7" t="str">
        <f t="shared" si="6"/>
        <v/>
      </c>
      <c r="W14" s="7" t="str">
        <f t="shared" si="7"/>
        <v/>
      </c>
      <c r="X14" s="7" t="str">
        <f t="shared" si="8"/>
        <v/>
      </c>
      <c r="Y14" s="7" t="str">
        <f t="shared" si="9"/>
        <v/>
      </c>
      <c r="Z14" s="7" t="str">
        <f t="shared" si="10"/>
        <v/>
      </c>
      <c r="AA14" s="7">
        <f t="shared" si="11"/>
        <v>0</v>
      </c>
      <c r="AB14" s="7">
        <f t="shared" si="12"/>
        <v>0</v>
      </c>
      <c r="AC14" s="8" t="str">
        <f t="shared" ref="AC14:AI14" si="15">IFERROR(IF(V14&lt;&gt;"",V14/V44,""),0)</f>
        <v/>
      </c>
      <c r="AD14" s="8" t="str">
        <f t="shared" si="15"/>
        <v/>
      </c>
      <c r="AE14" s="8" t="str">
        <f t="shared" si="15"/>
        <v/>
      </c>
      <c r="AF14" s="8" t="str">
        <f t="shared" si="15"/>
        <v/>
      </c>
      <c r="AG14" s="8" t="str">
        <f t="shared" si="15"/>
        <v/>
      </c>
      <c r="AH14" s="8">
        <f t="shared" si="15"/>
        <v>0</v>
      </c>
      <c r="AI14" s="8">
        <f t="shared" si="15"/>
        <v>0</v>
      </c>
      <c r="AJ14" s="9">
        <f>(IF(AC14="",0,D57*C65*AC14))+(IF(AD14="",0,D57*D65*AD14))+(IF(AE14="",0,D57*E65*AE14))+(IF(AF14="",0,D57*F65*AF14))+(IF(AG14="",0,D57*G65*AG14))+(IF(AH14="",0,D57*H65*AH14))+(IF(AI14="",0,D57*I65*AI14))</f>
        <v>0</v>
      </c>
      <c r="AK14" s="9">
        <f t="shared" si="3"/>
        <v>-11657467.533262789</v>
      </c>
    </row>
    <row r="15" spans="1:37" x14ac:dyDescent="0.25">
      <c r="A15" t="s">
        <v>5</v>
      </c>
      <c r="B15" t="s">
        <v>34</v>
      </c>
      <c r="C15" t="s">
        <v>39</v>
      </c>
      <c r="D15">
        <v>853312.12059284095</v>
      </c>
      <c r="E15">
        <v>7390</v>
      </c>
      <c r="F15">
        <v>2.0736475426603169E-4</v>
      </c>
      <c r="G15">
        <v>7390</v>
      </c>
      <c r="M15">
        <v>40.450000000000003</v>
      </c>
      <c r="N15">
        <v>27.06</v>
      </c>
      <c r="O15" s="7" t="str">
        <f>IF(H15="","",IF(H15&gt;H44,0,(H44-H15)))</f>
        <v/>
      </c>
      <c r="P15" s="7" t="str">
        <f>IF(I15="","",IF(I15&lt;I44,0,(I15-I44)))</f>
        <v/>
      </c>
      <c r="Q15" s="7" t="str">
        <f>IF(J15="","",IF(J15&gt;J44,0,(J44-J15)))</f>
        <v/>
      </c>
      <c r="R15" s="7" t="str">
        <f>IF(K15="","",IF(K15&lt;K44,0,(K15-K44)))</f>
        <v/>
      </c>
      <c r="S15" s="7" t="str">
        <f>IF(L15="","",IF(L15&lt;L44,0,(L15-L44)))</f>
        <v/>
      </c>
      <c r="T15" s="7">
        <f t="shared" si="4"/>
        <v>0</v>
      </c>
      <c r="U15" s="7">
        <f t="shared" si="5"/>
        <v>23.549999999999997</v>
      </c>
      <c r="V15" s="7" t="str">
        <f t="shared" si="6"/>
        <v/>
      </c>
      <c r="W15" s="7" t="str">
        <f t="shared" si="7"/>
        <v/>
      </c>
      <c r="X15" s="7" t="str">
        <f t="shared" si="8"/>
        <v/>
      </c>
      <c r="Y15" s="7" t="str">
        <f t="shared" si="9"/>
        <v/>
      </c>
      <c r="Z15" s="7" t="str">
        <f t="shared" si="10"/>
        <v/>
      </c>
      <c r="AA15" s="7">
        <f t="shared" si="11"/>
        <v>0</v>
      </c>
      <c r="AB15" s="7">
        <f t="shared" si="12"/>
        <v>174034.49999999997</v>
      </c>
      <c r="AC15" s="8" t="str">
        <f t="shared" ref="AC15:AI15" si="16">IFERROR(IF(V15&lt;&gt;"",V15/V44,""),0)</f>
        <v/>
      </c>
      <c r="AD15" s="8" t="str">
        <f t="shared" si="16"/>
        <v/>
      </c>
      <c r="AE15" s="8" t="str">
        <f t="shared" si="16"/>
        <v/>
      </c>
      <c r="AF15" s="8" t="str">
        <f t="shared" si="16"/>
        <v/>
      </c>
      <c r="AG15" s="8" t="str">
        <f t="shared" si="16"/>
        <v/>
      </c>
      <c r="AH15" s="8">
        <f t="shared" si="16"/>
        <v>0</v>
      </c>
      <c r="AI15" s="8">
        <f t="shared" si="16"/>
        <v>7.733771870483447E-3</v>
      </c>
      <c r="AJ15" s="9">
        <f>(IF(AC15="",0,D57*C65*AC15))+(IF(AD15="",0,D57*D65*AD15))+(IF(AE15="",0,D57*E65*AE15))+(IF(AF15="",0,D57*F65*AF15))+(IF(AG15="",0,D57*G65*AG15))+(IF(AH15="",0,D57*H65*AH15))+(IF(AI15="",0,D57*I65*AI15))</f>
        <v>7956175.2168802908</v>
      </c>
      <c r="AK15" s="9">
        <f t="shared" si="3"/>
        <v>7102863.0962874498</v>
      </c>
    </row>
    <row r="16" spans="1:37" x14ac:dyDescent="0.25">
      <c r="A16" t="s">
        <v>6</v>
      </c>
      <c r="B16" t="s">
        <v>34</v>
      </c>
      <c r="C16" t="s">
        <v>40</v>
      </c>
      <c r="D16">
        <v>3526869.4738007761</v>
      </c>
      <c r="E16">
        <v>30544</v>
      </c>
      <c r="F16">
        <v>8.5707023738858918E-4</v>
      </c>
      <c r="G16">
        <v>30544</v>
      </c>
      <c r="M16">
        <v>6.36</v>
      </c>
      <c r="N16">
        <v>0</v>
      </c>
      <c r="O16" s="7" t="str">
        <f>IF(H16="","",IF(H16&gt;H44,0,(H44-H16)))</f>
        <v/>
      </c>
      <c r="P16" s="7" t="str">
        <f>IF(I16="","",IF(I16&lt;I44,0,(I16-I44)))</f>
        <v/>
      </c>
      <c r="Q16" s="7" t="str">
        <f>IF(J16="","",IF(J16&gt;J44,0,(J44-J16)))</f>
        <v/>
      </c>
      <c r="R16" s="7" t="str">
        <f>IF(K16="","",IF(K16&lt;K44,0,(K16-K44)))</f>
        <v/>
      </c>
      <c r="S16" s="7" t="str">
        <f>IF(L16="","",IF(L16&lt;L44,0,(L16-L44)))</f>
        <v/>
      </c>
      <c r="T16" s="7">
        <f t="shared" si="4"/>
        <v>0</v>
      </c>
      <c r="U16" s="7">
        <f t="shared" si="5"/>
        <v>0</v>
      </c>
      <c r="V16" s="7" t="str">
        <f t="shared" si="6"/>
        <v/>
      </c>
      <c r="W16" s="7" t="str">
        <f t="shared" si="7"/>
        <v/>
      </c>
      <c r="X16" s="7" t="str">
        <f t="shared" si="8"/>
        <v/>
      </c>
      <c r="Y16" s="7" t="str">
        <f t="shared" si="9"/>
        <v/>
      </c>
      <c r="Z16" s="7" t="str">
        <f t="shared" si="10"/>
        <v/>
      </c>
      <c r="AA16" s="7">
        <f t="shared" si="11"/>
        <v>0</v>
      </c>
      <c r="AB16" s="7">
        <f t="shared" si="12"/>
        <v>0</v>
      </c>
      <c r="AC16" s="8" t="str">
        <f t="shared" ref="AC16:AI16" si="17">IFERROR(IF(V16&lt;&gt;"",V16/V44,""),0)</f>
        <v/>
      </c>
      <c r="AD16" s="8" t="str">
        <f t="shared" si="17"/>
        <v/>
      </c>
      <c r="AE16" s="8" t="str">
        <f t="shared" si="17"/>
        <v/>
      </c>
      <c r="AF16" s="8" t="str">
        <f t="shared" si="17"/>
        <v/>
      </c>
      <c r="AG16" s="8" t="str">
        <f t="shared" si="17"/>
        <v/>
      </c>
      <c r="AH16" s="8">
        <f t="shared" si="17"/>
        <v>0</v>
      </c>
      <c r="AI16" s="8">
        <f t="shared" si="17"/>
        <v>0</v>
      </c>
      <c r="AJ16" s="9">
        <f>(IF(AC16="",0,D57*C65*AC16))+(IF(AD16="",0,D57*D65*AD16))+(IF(AE16="",0,D57*E65*AE16))+(IF(AF16="",0,D57*F65*AF16))+(IF(AG16="",0,D57*G65*AG16))+(IF(AH16="",0,D57*H65*AH16))+(IF(AI16="",0,D57*I65*AI16))</f>
        <v>0</v>
      </c>
      <c r="AK16" s="9">
        <f t="shared" si="3"/>
        <v>-3526869.4738007761</v>
      </c>
    </row>
    <row r="17" spans="1:37" x14ac:dyDescent="0.25">
      <c r="A17" t="s">
        <v>7</v>
      </c>
      <c r="B17" t="s">
        <v>34</v>
      </c>
      <c r="C17" t="s">
        <v>41</v>
      </c>
      <c r="D17">
        <v>22194544.334981289</v>
      </c>
      <c r="E17">
        <v>192213</v>
      </c>
      <c r="F17">
        <v>5.3935320042945547E-3</v>
      </c>
      <c r="G17">
        <v>192213</v>
      </c>
      <c r="H17">
        <v>12.333299999999999</v>
      </c>
      <c r="I17">
        <v>0.33329999999999999</v>
      </c>
      <c r="J17">
        <v>10</v>
      </c>
      <c r="K17">
        <v>0</v>
      </c>
      <c r="L17">
        <v>0.5</v>
      </c>
      <c r="M17">
        <v>2.48</v>
      </c>
      <c r="N17">
        <v>8.32</v>
      </c>
      <c r="O17" s="7">
        <f>IF(H17="","",IF(H17&gt;H44,0,(H44-H17)))</f>
        <v>0</v>
      </c>
      <c r="P17" s="7">
        <f>IF(I17="","",IF(I17&lt;I44,0,(I17-I44)))</f>
        <v>0</v>
      </c>
      <c r="Q17" s="7">
        <f>IF(J17="","",IF(J17&gt;J44,0,(J44-J17)))</f>
        <v>0</v>
      </c>
      <c r="R17" s="7">
        <f>IF(K17="","",IF(K17&lt;K44,0,(K17-K44)))</f>
        <v>0</v>
      </c>
      <c r="S17" s="7">
        <f>IF(L17="","",IF(L17&lt;L44,0,(L17-L44)))</f>
        <v>0</v>
      </c>
      <c r="T17" s="7">
        <f t="shared" si="4"/>
        <v>0</v>
      </c>
      <c r="U17" s="7">
        <f t="shared" si="5"/>
        <v>4.8100000000000005</v>
      </c>
      <c r="V17" s="7">
        <f t="shared" si="6"/>
        <v>0</v>
      </c>
      <c r="W17" s="7">
        <f t="shared" si="7"/>
        <v>0</v>
      </c>
      <c r="X17" s="7">
        <f t="shared" si="8"/>
        <v>0</v>
      </c>
      <c r="Y17" s="7">
        <f t="shared" si="9"/>
        <v>0</v>
      </c>
      <c r="Z17" s="7">
        <f t="shared" si="10"/>
        <v>0</v>
      </c>
      <c r="AA17" s="7">
        <f t="shared" si="11"/>
        <v>0</v>
      </c>
      <c r="AB17" s="7">
        <f t="shared" si="12"/>
        <v>924544.53000000014</v>
      </c>
      <c r="AC17" s="8">
        <f t="shared" ref="AC17:AI17" si="18">IFERROR(IF(V17&lt;&gt;"",V17/V44,""),0)</f>
        <v>0</v>
      </c>
      <c r="AD17" s="8">
        <f t="shared" si="18"/>
        <v>0</v>
      </c>
      <c r="AE17" s="8">
        <f t="shared" si="18"/>
        <v>0</v>
      </c>
      <c r="AF17" s="8">
        <f t="shared" si="18"/>
        <v>0</v>
      </c>
      <c r="AG17" s="8">
        <f t="shared" si="18"/>
        <v>0</v>
      </c>
      <c r="AH17" s="8">
        <f t="shared" si="18"/>
        <v>0</v>
      </c>
      <c r="AI17" s="8">
        <f t="shared" si="18"/>
        <v>4.1085051981781438E-2</v>
      </c>
      <c r="AJ17" s="9">
        <f>(IF(AC17="",0,D57*C65*AC17))+(IF(AD17="",0,D57*D65*AD17))+(IF(AE17="",0,D57*E65*AE17))+(IF(AF17="",0,D57*F65*AF17))+(IF(AG17="",0,D57*G65*AG17))+(IF(AH17="",0,D57*H65*AH17))+(IF(AI17="",0,D57*I65*AI17))</f>
        <v>42266552.186424181</v>
      </c>
      <c r="AK17" s="9">
        <f t="shared" si="3"/>
        <v>20072007.851442892</v>
      </c>
    </row>
    <row r="18" spans="1:37" x14ac:dyDescent="0.25">
      <c r="A18" t="s">
        <v>8</v>
      </c>
      <c r="B18" t="s">
        <v>34</v>
      </c>
      <c r="C18" t="s">
        <v>42</v>
      </c>
      <c r="D18">
        <v>378149134.43503952</v>
      </c>
      <c r="E18">
        <v>3274912</v>
      </c>
      <c r="F18">
        <v>9.1894630869131064E-2</v>
      </c>
      <c r="G18">
        <v>3274912</v>
      </c>
      <c r="H18">
        <v>9.5</v>
      </c>
      <c r="I18">
        <v>0.44440000000000002</v>
      </c>
      <c r="J18">
        <v>15.875</v>
      </c>
      <c r="K18">
        <v>0</v>
      </c>
      <c r="L18">
        <v>0</v>
      </c>
      <c r="M18">
        <v>1.98</v>
      </c>
      <c r="N18">
        <v>3.11</v>
      </c>
      <c r="O18" s="7">
        <f>IF(H18="","",IF(H18&gt;H44,0,(H44-H18)))</f>
        <v>0.5</v>
      </c>
      <c r="P18" s="7">
        <f>IF(I18="","",IF(I18&lt;I44,0,(I18-I44)))</f>
        <v>0</v>
      </c>
      <c r="Q18" s="7">
        <f>IF(J18="","",IF(J18&gt;J44,0,(J44-J18)))</f>
        <v>0</v>
      </c>
      <c r="R18" s="7">
        <f>IF(K18="","",IF(K18&lt;K44,0,(K18-K44)))</f>
        <v>0</v>
      </c>
      <c r="S18" s="7">
        <f>IF(L18="","",IF(L18&lt;L44,0,(L18-L44)))</f>
        <v>0</v>
      </c>
      <c r="T18" s="7">
        <f t="shared" si="4"/>
        <v>0</v>
      </c>
      <c r="U18" s="7">
        <f t="shared" si="5"/>
        <v>0</v>
      </c>
      <c r="V18" s="7">
        <f t="shared" si="6"/>
        <v>1637456</v>
      </c>
      <c r="W18" s="7">
        <f t="shared" si="7"/>
        <v>0</v>
      </c>
      <c r="X18" s="7">
        <f t="shared" si="8"/>
        <v>0</v>
      </c>
      <c r="Y18" s="7">
        <f t="shared" si="9"/>
        <v>0</v>
      </c>
      <c r="Z18" s="7">
        <f t="shared" si="10"/>
        <v>0</v>
      </c>
      <c r="AA18" s="7">
        <f t="shared" si="11"/>
        <v>0</v>
      </c>
      <c r="AB18" s="7">
        <f t="shared" si="12"/>
        <v>0</v>
      </c>
      <c r="AC18" s="8">
        <f t="shared" ref="AC18:AI18" si="19">IFERROR(IF(V18&lt;&gt;"",V18/V44,""),0)</f>
        <v>8.2118145422695105E-2</v>
      </c>
      <c r="AD18" s="8">
        <f t="shared" si="19"/>
        <v>0</v>
      </c>
      <c r="AE18" s="8">
        <f t="shared" si="19"/>
        <v>0</v>
      </c>
      <c r="AF18" s="8">
        <f t="shared" si="19"/>
        <v>0</v>
      </c>
      <c r="AG18" s="8">
        <f t="shared" si="19"/>
        <v>0</v>
      </c>
      <c r="AH18" s="8">
        <f t="shared" si="19"/>
        <v>0</v>
      </c>
      <c r="AI18" s="8">
        <f t="shared" si="19"/>
        <v>0</v>
      </c>
      <c r="AJ18" s="9">
        <f>(IF(AC18="",0,D57*C65*AC18))+(IF(AD18="",0,D57*D65*AD18))+(IF(AE18="",0,D57*E65*AE18))+(IF(AF18="",0,D57*F65*AF18))+(IF(AG18="",0,D57*G65*AG18))+(IF(AH18="",0,D57*H65*AH18))+(IF(AI18="",0,D57*I65*AI18))</f>
        <v>60825349.179547422</v>
      </c>
      <c r="AK18" s="9">
        <f t="shared" si="3"/>
        <v>-317323785.25549209</v>
      </c>
    </row>
    <row r="19" spans="1:37" x14ac:dyDescent="0.25">
      <c r="A19" t="s">
        <v>9</v>
      </c>
      <c r="B19" t="s">
        <v>34</v>
      </c>
      <c r="C19" t="s">
        <v>43</v>
      </c>
      <c r="D19">
        <v>479211080.38293588</v>
      </c>
      <c r="E19">
        <v>4150146</v>
      </c>
      <c r="F19">
        <v>0.11645385730150939</v>
      </c>
      <c r="G19">
        <v>4150146</v>
      </c>
      <c r="H19">
        <v>11.3043</v>
      </c>
      <c r="I19">
        <v>0.44</v>
      </c>
      <c r="J19">
        <v>9.0908999999999995</v>
      </c>
      <c r="K19">
        <v>0.1</v>
      </c>
      <c r="L19">
        <v>0.54549999999999998</v>
      </c>
      <c r="M19">
        <v>1.88</v>
      </c>
      <c r="N19">
        <v>4</v>
      </c>
      <c r="O19" s="7">
        <f>IF(H19="","",IF(H19&gt;H44,0,(H44-H19)))</f>
        <v>0</v>
      </c>
      <c r="P19" s="7">
        <f>IF(I19="","",IF(I19&lt;I44,0,(I19-I44)))</f>
        <v>0</v>
      </c>
      <c r="Q19" s="7">
        <f>IF(J19="","",IF(J19&gt;J44,0,(J44-J19)))</f>
        <v>0</v>
      </c>
      <c r="R19" s="7">
        <f>IF(K19="","",IF(K19&lt;K44,0,(K19-K44)))</f>
        <v>0</v>
      </c>
      <c r="S19" s="7">
        <f>IF(L19="","",IF(L19&lt;L44,0,(L19-L44)))</f>
        <v>0</v>
      </c>
      <c r="T19" s="7">
        <f t="shared" si="4"/>
        <v>6.0000000000000053E-2</v>
      </c>
      <c r="U19" s="7">
        <f t="shared" si="5"/>
        <v>0.49000000000000021</v>
      </c>
      <c r="V19" s="7">
        <f t="shared" si="6"/>
        <v>0</v>
      </c>
      <c r="W19" s="7">
        <f t="shared" si="7"/>
        <v>0</v>
      </c>
      <c r="X19" s="7">
        <f t="shared" si="8"/>
        <v>0</v>
      </c>
      <c r="Y19" s="7">
        <f t="shared" si="9"/>
        <v>0</v>
      </c>
      <c r="Z19" s="7">
        <f t="shared" si="10"/>
        <v>0</v>
      </c>
      <c r="AA19" s="7">
        <f t="shared" si="11"/>
        <v>249008.76000000021</v>
      </c>
      <c r="AB19" s="7">
        <f t="shared" si="12"/>
        <v>2033571.540000001</v>
      </c>
      <c r="AC19" s="8">
        <f t="shared" ref="AC19:AI19" si="20">IFERROR(IF(V19&lt;&gt;"",V19/V44,""),0)</f>
        <v>0</v>
      </c>
      <c r="AD19" s="8">
        <f t="shared" si="20"/>
        <v>0</v>
      </c>
      <c r="AE19" s="8">
        <f t="shared" si="20"/>
        <v>0</v>
      </c>
      <c r="AF19" s="8">
        <f t="shared" si="20"/>
        <v>0</v>
      </c>
      <c r="AG19" s="8">
        <f t="shared" si="20"/>
        <v>0</v>
      </c>
      <c r="AH19" s="8">
        <f t="shared" si="20"/>
        <v>4.3952775283413181E-2</v>
      </c>
      <c r="AI19" s="8">
        <f t="shared" si="20"/>
        <v>9.0368164775764079E-2</v>
      </c>
      <c r="AJ19" s="9">
        <f>(IF(AC19="",0,D57*C65*AC19))+(IF(AD19="",0,D57*D65*AD19))+(IF(AE19="",0,D57*E65*AE19))+(IF(AF19="",0,D57*F65*AF19))+(IF(AG19="",0,D57*G65*AG19))+(IF(AH19="",0,D57*H65*AH19))+(IF(AI19="",0,D57*I65*AI19))</f>
        <v>102010269.04859714</v>
      </c>
      <c r="AK19" s="9">
        <f t="shared" si="3"/>
        <v>-377200811.33433872</v>
      </c>
    </row>
    <row r="20" spans="1:37" x14ac:dyDescent="0.25">
      <c r="A20" t="s">
        <v>10</v>
      </c>
      <c r="B20" t="s">
        <v>34</v>
      </c>
      <c r="C20" t="s">
        <v>44</v>
      </c>
      <c r="D20">
        <v>186985857.75210649</v>
      </c>
      <c r="E20">
        <v>1619367</v>
      </c>
      <c r="F20">
        <v>4.5439734779637489E-2</v>
      </c>
      <c r="G20">
        <v>1619367</v>
      </c>
      <c r="H20">
        <v>41</v>
      </c>
      <c r="I20">
        <v>0.25</v>
      </c>
      <c r="J20">
        <v>52</v>
      </c>
      <c r="L20">
        <v>0</v>
      </c>
      <c r="M20">
        <v>2.81</v>
      </c>
      <c r="N20">
        <v>4.26</v>
      </c>
      <c r="O20" s="7">
        <f>IF(H20="","",IF(H20&gt;H44,0,(H44-H20)))</f>
        <v>0</v>
      </c>
      <c r="P20" s="7">
        <f>IF(I20="","",IF(I20&lt;I44,0,(I20-I44)))</f>
        <v>0</v>
      </c>
      <c r="Q20" s="7">
        <f>IF(J20="","",IF(J20&gt;J44,0,(J44-J20)))</f>
        <v>0</v>
      </c>
      <c r="R20" s="7" t="str">
        <f>IF(K20="","",IF(K20&lt;K44,0,(K20-K44)))</f>
        <v/>
      </c>
      <c r="S20" s="7">
        <f>IF(L20="","",IF(L20&lt;L44,0,(L20-L44)))</f>
        <v>0</v>
      </c>
      <c r="T20" s="7">
        <f t="shared" si="4"/>
        <v>0</v>
      </c>
      <c r="U20" s="7">
        <f t="shared" si="5"/>
        <v>0.75</v>
      </c>
      <c r="V20" s="7">
        <f t="shared" si="6"/>
        <v>0</v>
      </c>
      <c r="W20" s="7">
        <f t="shared" si="7"/>
        <v>0</v>
      </c>
      <c r="X20" s="7">
        <f t="shared" si="8"/>
        <v>0</v>
      </c>
      <c r="Y20" s="7" t="str">
        <f t="shared" si="9"/>
        <v/>
      </c>
      <c r="Z20" s="7">
        <f t="shared" si="10"/>
        <v>0</v>
      </c>
      <c r="AA20" s="7">
        <f t="shared" si="11"/>
        <v>0</v>
      </c>
      <c r="AB20" s="7">
        <f t="shared" si="12"/>
        <v>1214525.25</v>
      </c>
      <c r="AC20" s="8">
        <f t="shared" ref="AC20:AI20" si="21">IFERROR(IF(V20&lt;&gt;"",V20/V44,""),0)</f>
        <v>0</v>
      </c>
      <c r="AD20" s="8">
        <f t="shared" si="21"/>
        <v>0</v>
      </c>
      <c r="AE20" s="8">
        <f t="shared" si="21"/>
        <v>0</v>
      </c>
      <c r="AF20" s="8" t="str">
        <f t="shared" si="21"/>
        <v/>
      </c>
      <c r="AG20" s="8">
        <f t="shared" si="21"/>
        <v>0</v>
      </c>
      <c r="AH20" s="8">
        <f t="shared" si="21"/>
        <v>0</v>
      </c>
      <c r="AI20" s="8">
        <f t="shared" si="21"/>
        <v>5.3971259804474842E-2</v>
      </c>
      <c r="AJ20" s="9">
        <f>(IF(AC20="",0,D57*C65*AC20))+(IF(AD20="",0,D57*D65*AD20))+(IF(AE20="",0,D57*E65*AE20))+(IF(AF20="",0,D57*F65*AF20))+(IF(AG20="",0,D57*G65*AG20))+(IF(AH20="",0,D57*H65*AH20))+(IF(AI20="",0,D57*I65*AI20))</f>
        <v>55523334.13389495</v>
      </c>
      <c r="AK20" s="9">
        <f t="shared" si="3"/>
        <v>-131462523.61821154</v>
      </c>
    </row>
    <row r="21" spans="1:37" x14ac:dyDescent="0.25">
      <c r="A21" t="s">
        <v>11</v>
      </c>
      <c r="B21" t="s">
        <v>34</v>
      </c>
      <c r="C21" t="s">
        <v>45</v>
      </c>
      <c r="D21">
        <v>470458799.98825443</v>
      </c>
      <c r="E21">
        <v>4074348</v>
      </c>
      <c r="F21">
        <v>0.11432695153102811</v>
      </c>
      <c r="G21">
        <v>4074348</v>
      </c>
      <c r="H21">
        <v>9.2058999999999997</v>
      </c>
      <c r="I21">
        <v>0.51060000000000005</v>
      </c>
      <c r="J21">
        <v>15.473699999999999</v>
      </c>
      <c r="K21">
        <v>0.17649999999999999</v>
      </c>
      <c r="L21">
        <v>0.23330000000000001</v>
      </c>
      <c r="M21">
        <v>1.92</v>
      </c>
      <c r="N21">
        <v>6.04</v>
      </c>
      <c r="O21" s="7">
        <f>IF(H21="","",IF(H21&gt;H44,0,(H44-H21)))</f>
        <v>0.79410000000000025</v>
      </c>
      <c r="P21" s="7">
        <f>IF(I21="","",IF(I21&lt;I44,0,(I21-I44)))</f>
        <v>0</v>
      </c>
      <c r="Q21" s="7">
        <f>IF(J21="","",IF(J21&gt;J44,0,(J44-J21)))</f>
        <v>0</v>
      </c>
      <c r="R21" s="7">
        <f>IF(K21="","",IF(K21&lt;K44,0,(K21-K44)))</f>
        <v>0</v>
      </c>
      <c r="S21" s="7">
        <f>IF(L21="","",IF(L21&lt;L44,0,(L21-L44)))</f>
        <v>0</v>
      </c>
      <c r="T21" s="7">
        <f t="shared" si="4"/>
        <v>2.0000000000000018E-2</v>
      </c>
      <c r="U21" s="7">
        <f t="shared" si="5"/>
        <v>2.5300000000000002</v>
      </c>
      <c r="V21" s="7">
        <f t="shared" si="6"/>
        <v>3235439.7468000012</v>
      </c>
      <c r="W21" s="7">
        <f t="shared" si="7"/>
        <v>0</v>
      </c>
      <c r="X21" s="7">
        <f t="shared" si="8"/>
        <v>0</v>
      </c>
      <c r="Y21" s="7">
        <f t="shared" si="9"/>
        <v>0</v>
      </c>
      <c r="Z21" s="7">
        <f t="shared" si="10"/>
        <v>0</v>
      </c>
      <c r="AA21" s="7">
        <f t="shared" si="11"/>
        <v>81486.960000000079</v>
      </c>
      <c r="AB21" s="7">
        <f t="shared" si="12"/>
        <v>10308100.440000001</v>
      </c>
      <c r="AC21" s="8">
        <f t="shared" ref="AC21:AI21" si="22">IFERROR(IF(V21&lt;&gt;"",V21/V44,""),0)</f>
        <v>0.16225676392775765</v>
      </c>
      <c r="AD21" s="8">
        <f t="shared" si="22"/>
        <v>0</v>
      </c>
      <c r="AE21" s="8">
        <f t="shared" si="22"/>
        <v>0</v>
      </c>
      <c r="AF21" s="8">
        <f t="shared" si="22"/>
        <v>0</v>
      </c>
      <c r="AG21" s="8">
        <f t="shared" si="22"/>
        <v>0</v>
      </c>
      <c r="AH21" s="8">
        <f t="shared" si="22"/>
        <v>1.438334153950439E-2</v>
      </c>
      <c r="AI21" s="8">
        <f t="shared" si="22"/>
        <v>0.45807295232261458</v>
      </c>
      <c r="AJ21" s="9">
        <f>(IF(AC21="",0,D57*C65*AC21))+(IF(AD21="",0,D57*D65*AD21))+(IF(AE21="",0,D57*E65*AE21))+(IF(AF21="",0,D57*F65*AF21))+(IF(AG21="",0,D57*G65*AG21))+(IF(AH21="",0,D57*H65*AH21))+(IF(AI21="",0,D57*I65*AI21))</f>
        <v>594389795.88564491</v>
      </c>
      <c r="AK21" s="9">
        <f t="shared" si="3"/>
        <v>123930995.89739048</v>
      </c>
    </row>
    <row r="22" spans="1:37" x14ac:dyDescent="0.25">
      <c r="A22" t="s">
        <v>12</v>
      </c>
      <c r="B22" t="s">
        <v>34</v>
      </c>
      <c r="C22" t="s">
        <v>46</v>
      </c>
      <c r="D22">
        <v>26596895.878922109</v>
      </c>
      <c r="E22">
        <v>230339</v>
      </c>
      <c r="F22">
        <v>6.4633545511344368E-3</v>
      </c>
      <c r="G22">
        <v>230339</v>
      </c>
      <c r="H22">
        <v>27</v>
      </c>
      <c r="I22">
        <v>1</v>
      </c>
      <c r="J22">
        <v>7</v>
      </c>
      <c r="K22">
        <v>0</v>
      </c>
      <c r="L22">
        <v>0</v>
      </c>
      <c r="M22">
        <v>1.7</v>
      </c>
      <c r="N22">
        <v>9.1199999999999992</v>
      </c>
      <c r="O22" s="7">
        <f>IF(H22="","",IF(H22&gt;H44,0,(H44-H22)))</f>
        <v>0</v>
      </c>
      <c r="P22" s="7">
        <f>IF(I22="","",IF(I22&lt;I44,0,(I22-I44)))</f>
        <v>0.33999999999999997</v>
      </c>
      <c r="Q22" s="7">
        <f>IF(J22="","",IF(J22&gt;J44,0,(J44-J22)))</f>
        <v>0</v>
      </c>
      <c r="R22" s="7">
        <f>IF(K22="","",IF(K22&lt;K44,0,(K22-K44)))</f>
        <v>0</v>
      </c>
      <c r="S22" s="7">
        <f>IF(L22="","",IF(L22&lt;L44,0,(L22-L44)))</f>
        <v>0</v>
      </c>
      <c r="T22" s="7">
        <f t="shared" si="4"/>
        <v>0.24</v>
      </c>
      <c r="U22" s="7">
        <f t="shared" si="5"/>
        <v>5.6099999999999994</v>
      </c>
      <c r="V22" s="7">
        <f t="shared" si="6"/>
        <v>0</v>
      </c>
      <c r="W22" s="7">
        <f t="shared" si="7"/>
        <v>78315.259999999995</v>
      </c>
      <c r="X22" s="7">
        <f t="shared" si="8"/>
        <v>0</v>
      </c>
      <c r="Y22" s="7">
        <f t="shared" si="9"/>
        <v>0</v>
      </c>
      <c r="Z22" s="7">
        <f t="shared" si="10"/>
        <v>0</v>
      </c>
      <c r="AA22" s="7">
        <f t="shared" si="11"/>
        <v>55281.36</v>
      </c>
      <c r="AB22" s="7">
        <f t="shared" si="12"/>
        <v>1292201.7899999998</v>
      </c>
      <c r="AC22" s="8">
        <f t="shared" ref="AC22:AI22" si="23">IFERROR(IF(V22&lt;&gt;"",V22/V44,""),0)</f>
        <v>0</v>
      </c>
      <c r="AD22" s="8">
        <f t="shared" si="23"/>
        <v>5.8527547864548994E-2</v>
      </c>
      <c r="AE22" s="8">
        <f t="shared" si="23"/>
        <v>0</v>
      </c>
      <c r="AF22" s="8">
        <f t="shared" si="23"/>
        <v>0</v>
      </c>
      <c r="AG22" s="8">
        <f t="shared" si="23"/>
        <v>0</v>
      </c>
      <c r="AH22" s="8">
        <f t="shared" si="23"/>
        <v>9.7577659253492294E-3</v>
      </c>
      <c r="AI22" s="8">
        <f t="shared" si="23"/>
        <v>5.7423061832512279E-2</v>
      </c>
      <c r="AJ22" s="9">
        <f>(IF(AC22="",0,D57*C65*AC22))+(IF(AD22="",0,D57*D65*AD22))+(IF(AE22="",0,D57*E65*AE22))+(IF(AF22="",0,D57*F65*AF22))+(IF(AG22="",0,D57*G65*AG22))+(IF(AH22="",0,D57*H65*AH22))+(IF(AI22="",0,D57*I65*AI22))</f>
        <v>104433743.40934508</v>
      </c>
      <c r="AK22" s="9">
        <f t="shared" si="3"/>
        <v>77836847.530422971</v>
      </c>
    </row>
    <row r="23" spans="1:37" x14ac:dyDescent="0.25">
      <c r="A23" t="s">
        <v>13</v>
      </c>
      <c r="B23" t="s">
        <v>34</v>
      </c>
      <c r="C23" t="s">
        <v>47</v>
      </c>
      <c r="D23">
        <v>259307004.41877401</v>
      </c>
      <c r="E23">
        <v>2245695</v>
      </c>
      <c r="F23">
        <v>6.301461323835672E-2</v>
      </c>
      <c r="G23">
        <v>2245695</v>
      </c>
      <c r="H23">
        <v>16</v>
      </c>
      <c r="I23">
        <v>0.3</v>
      </c>
      <c r="J23">
        <v>35</v>
      </c>
      <c r="K23">
        <v>0</v>
      </c>
      <c r="L23">
        <v>1</v>
      </c>
      <c r="M23">
        <v>1.65</v>
      </c>
      <c r="N23">
        <v>4.1399999999999997</v>
      </c>
      <c r="O23" s="7">
        <f>IF(H23="","",IF(H23&gt;H44,0,(H44-H23)))</f>
        <v>0</v>
      </c>
      <c r="P23" s="7">
        <f>IF(I23="","",IF(I23&lt;I44,0,(I23-I44)))</f>
        <v>0</v>
      </c>
      <c r="Q23" s="7">
        <f>IF(J23="","",IF(J23&gt;J44,0,(J44-J23)))</f>
        <v>0</v>
      </c>
      <c r="R23" s="7">
        <f>IF(K23="","",IF(K23&lt;K44,0,(K23-K44)))</f>
        <v>0</v>
      </c>
      <c r="S23" s="7">
        <f>IF(L23="","",IF(L23&lt;L44,0,(L23-L44)))</f>
        <v>0.31999999999999995</v>
      </c>
      <c r="T23" s="7">
        <f t="shared" si="4"/>
        <v>0.29000000000000004</v>
      </c>
      <c r="U23" s="7">
        <f t="shared" si="5"/>
        <v>0.62999999999999989</v>
      </c>
      <c r="V23" s="7">
        <f t="shared" si="6"/>
        <v>0</v>
      </c>
      <c r="W23" s="7">
        <f t="shared" si="7"/>
        <v>0</v>
      </c>
      <c r="X23" s="7">
        <f t="shared" si="8"/>
        <v>0</v>
      </c>
      <c r="Y23" s="7">
        <f t="shared" si="9"/>
        <v>0</v>
      </c>
      <c r="Z23" s="7">
        <f t="shared" si="10"/>
        <v>718622.39999999991</v>
      </c>
      <c r="AA23" s="7">
        <f t="shared" si="11"/>
        <v>651251.55000000005</v>
      </c>
      <c r="AB23" s="7">
        <f t="shared" si="12"/>
        <v>1414787.8499999999</v>
      </c>
      <c r="AC23" s="8">
        <f t="shared" ref="AC23:AI23" si="24">IFERROR(IF(V23&lt;&gt;"",V23/V44,""),0)</f>
        <v>0</v>
      </c>
      <c r="AD23" s="8">
        <f t="shared" si="24"/>
        <v>0</v>
      </c>
      <c r="AE23" s="8">
        <f t="shared" si="24"/>
        <v>0</v>
      </c>
      <c r="AF23" s="8">
        <f t="shared" si="24"/>
        <v>0</v>
      </c>
      <c r="AG23" s="8">
        <f t="shared" si="24"/>
        <v>0.31804010412041128</v>
      </c>
      <c r="AH23" s="8">
        <f t="shared" si="24"/>
        <v>0.11495303631135106</v>
      </c>
      <c r="AI23" s="8">
        <f t="shared" si="24"/>
        <v>6.2870560015581708E-2</v>
      </c>
      <c r="AJ23" s="9">
        <f>(IF(AC23="",0,D57*C65*AC23))+(IF(AD23="",0,D57*D65*AD23))+(IF(AE23="",0,D57*E65*AE23))+(IF(AF23="",0,D57*F65*AF23))+(IF(AG23="",0,D57*G65*AG23))+(IF(AH23="",0,D57*H65*AH23))+(IF(AI23="",0,D57*I65*AI23))</f>
        <v>245379649.70651704</v>
      </c>
      <c r="AK23" s="9">
        <f t="shared" si="3"/>
        <v>-13927354.712256968</v>
      </c>
    </row>
    <row r="24" spans="1:37" x14ac:dyDescent="0.25">
      <c r="A24" t="s">
        <v>14</v>
      </c>
      <c r="B24" t="s">
        <v>34</v>
      </c>
      <c r="C24" t="s">
        <v>48</v>
      </c>
      <c r="D24">
        <v>67651947.448749676</v>
      </c>
      <c r="E24">
        <v>585891</v>
      </c>
      <c r="F24">
        <v>1.644020882837342E-2</v>
      </c>
      <c r="G24">
        <v>585891</v>
      </c>
      <c r="H24">
        <v>6</v>
      </c>
      <c r="I24">
        <v>0.66669999999999996</v>
      </c>
      <c r="J24">
        <v>2</v>
      </c>
      <c r="K24">
        <v>0</v>
      </c>
      <c r="L24">
        <v>1</v>
      </c>
      <c r="M24">
        <v>2.02</v>
      </c>
      <c r="N24">
        <v>8.6999999999999993</v>
      </c>
      <c r="O24" s="7">
        <f>IF(H24="","",IF(H24&gt;H44,0,(H44-H24)))</f>
        <v>4</v>
      </c>
      <c r="P24" s="7">
        <f>IF(I24="","",IF(I24&lt;I44,0,(I24-I44)))</f>
        <v>6.6999999999999282E-3</v>
      </c>
      <c r="Q24" s="7">
        <f>IF(J24="","",IF(J24&gt;J44,0,(J44-J24)))</f>
        <v>3</v>
      </c>
      <c r="R24" s="7">
        <f>IF(K24="","",IF(K24&lt;K44,0,(K24-K44)))</f>
        <v>0</v>
      </c>
      <c r="S24" s="7">
        <f>IF(L24="","",IF(L24&lt;L44,0,(L24-L44)))</f>
        <v>0.31999999999999995</v>
      </c>
      <c r="T24" s="7">
        <f t="shared" si="4"/>
        <v>0</v>
      </c>
      <c r="U24" s="7">
        <f t="shared" si="5"/>
        <v>5.1899999999999995</v>
      </c>
      <c r="V24" s="7">
        <f t="shared" si="6"/>
        <v>2343564</v>
      </c>
      <c r="W24" s="7">
        <f t="shared" si="7"/>
        <v>3925.4696999999578</v>
      </c>
      <c r="X24" s="7">
        <f t="shared" si="8"/>
        <v>1757673</v>
      </c>
      <c r="Y24" s="7">
        <f t="shared" si="9"/>
        <v>0</v>
      </c>
      <c r="Z24" s="7">
        <f t="shared" si="10"/>
        <v>187485.11999999997</v>
      </c>
      <c r="AA24" s="7">
        <f t="shared" si="11"/>
        <v>0</v>
      </c>
      <c r="AB24" s="7">
        <f t="shared" si="12"/>
        <v>3040774.2899999996</v>
      </c>
      <c r="AC24" s="8">
        <f t="shared" ref="AC24:AI24" si="25">IFERROR(IF(V24&lt;&gt;"",V24/V44,""),0)</f>
        <v>0.11752934390871755</v>
      </c>
      <c r="AD24" s="8">
        <f t="shared" si="25"/>
        <v>2.9336315266984278E-3</v>
      </c>
      <c r="AE24" s="8">
        <f t="shared" si="25"/>
        <v>1</v>
      </c>
      <c r="AF24" s="8">
        <f t="shared" si="25"/>
        <v>0</v>
      </c>
      <c r="AG24" s="8">
        <f t="shared" si="25"/>
        <v>8.2975130034671621E-2</v>
      </c>
      <c r="AH24" s="8">
        <f t="shared" si="25"/>
        <v>0</v>
      </c>
      <c r="AI24" s="8">
        <f t="shared" si="25"/>
        <v>0.13512639544740426</v>
      </c>
      <c r="AJ24" s="9">
        <f>(IF(AC24="",0,D57*C65*AC24))+(IF(AD24="",0,D57*D65*AD24))+(IF(AE24="",0,D57*E65*AE24))+(IF(AF24="",0,D57*F65*AF24))+(IF(AG24="",0,D57*G65*AG24))+(IF(AH24="",0,D57*H65*AH24))+(IF(AI24="",0,D57*I65*AI24))</f>
        <v>886467720.44390905</v>
      </c>
      <c r="AK24" s="9">
        <f t="shared" si="3"/>
        <v>818815772.99515939</v>
      </c>
    </row>
    <row r="25" spans="1:37" x14ac:dyDescent="0.25">
      <c r="A25" t="s">
        <v>15</v>
      </c>
      <c r="B25" t="s">
        <v>33</v>
      </c>
      <c r="C25" t="s">
        <v>49</v>
      </c>
      <c r="D25">
        <v>13814880.74857492</v>
      </c>
      <c r="E25">
        <v>119642</v>
      </c>
      <c r="F25">
        <v>3.3571764451822148E-3</v>
      </c>
      <c r="G25">
        <v>119642</v>
      </c>
      <c r="M25">
        <v>0.83</v>
      </c>
      <c r="N25">
        <v>2.5099999999999998</v>
      </c>
      <c r="O25" s="7" t="str">
        <f>IF(H25="","",IF(H25&gt;H44,0,(H44-H25)))</f>
        <v/>
      </c>
      <c r="P25" s="7" t="str">
        <f>IF(I25="","",IF(I25&lt;I44,0,(I25-I44)))</f>
        <v/>
      </c>
      <c r="Q25" s="7" t="str">
        <f>IF(J25="","",IF(J25&gt;J44,0,(J44-J25)))</f>
        <v/>
      </c>
      <c r="R25" s="7" t="str">
        <f>IF(K25="","",IF(K25&lt;K44,0,(K25-K44)))</f>
        <v/>
      </c>
      <c r="S25" s="7" t="str">
        <f>IF(L25="","",IF(L25&lt;L44,0,(L25-L44)))</f>
        <v/>
      </c>
      <c r="T25" s="7">
        <f t="shared" si="4"/>
        <v>1.1099999999999999</v>
      </c>
      <c r="U25" s="7">
        <f t="shared" si="5"/>
        <v>0</v>
      </c>
      <c r="V25" s="7" t="str">
        <f t="shared" si="6"/>
        <v/>
      </c>
      <c r="W25" s="7" t="str">
        <f t="shared" si="7"/>
        <v/>
      </c>
      <c r="X25" s="7" t="str">
        <f t="shared" si="8"/>
        <v/>
      </c>
      <c r="Y25" s="7" t="str">
        <f t="shared" si="9"/>
        <v/>
      </c>
      <c r="Z25" s="7" t="str">
        <f t="shared" si="10"/>
        <v/>
      </c>
      <c r="AA25" s="7">
        <f t="shared" si="11"/>
        <v>132802.62</v>
      </c>
      <c r="AB25" s="7">
        <f t="shared" si="12"/>
        <v>0</v>
      </c>
      <c r="AC25" s="8" t="str">
        <f t="shared" ref="AC25:AI25" si="26">IFERROR(IF(V25&lt;&gt;"",V25/V44,""),0)</f>
        <v/>
      </c>
      <c r="AD25" s="8" t="str">
        <f t="shared" si="26"/>
        <v/>
      </c>
      <c r="AE25" s="8" t="str">
        <f t="shared" si="26"/>
        <v/>
      </c>
      <c r="AF25" s="8" t="str">
        <f t="shared" si="26"/>
        <v/>
      </c>
      <c r="AG25" s="8" t="str">
        <f t="shared" si="26"/>
        <v/>
      </c>
      <c r="AH25" s="8">
        <f t="shared" si="26"/>
        <v>2.3441117950663694E-2</v>
      </c>
      <c r="AI25" s="8">
        <f t="shared" si="26"/>
        <v>0</v>
      </c>
      <c r="AJ25" s="9">
        <f>(IF(AC25="",0,D57*C65*AC25))+(IF(AD25="",0,D57*D65*AD25))+(IF(AE25="",0,D57*E65*AE25))+(IF(AF25="",0,D57*F65*AF25))+(IF(AG25="",0,D57*G65*AG25))+(IF(AH25="",0,D57*H65*AH25))+(IF(AI25="",0,D57*I65*AI25))</f>
        <v>4823044.8174153287</v>
      </c>
      <c r="AK25" s="9">
        <f t="shared" si="3"/>
        <v>-8991835.9311595913</v>
      </c>
    </row>
    <row r="26" spans="1:37" x14ac:dyDescent="0.25">
      <c r="A26" t="s">
        <v>16</v>
      </c>
      <c r="B26" t="s">
        <v>34</v>
      </c>
      <c r="C26" t="s">
        <v>50</v>
      </c>
      <c r="D26">
        <v>549927792.41961181</v>
      </c>
      <c r="E26">
        <v>4762579</v>
      </c>
      <c r="F26">
        <v>0.13363883951387859</v>
      </c>
      <c r="G26">
        <v>4762579</v>
      </c>
      <c r="H26">
        <v>22.5</v>
      </c>
      <c r="I26">
        <v>0.64710000000000001</v>
      </c>
      <c r="J26">
        <v>19.307700000000001</v>
      </c>
      <c r="K26">
        <v>0</v>
      </c>
      <c r="L26">
        <v>0.41670000000000001</v>
      </c>
      <c r="M26">
        <v>2.27</v>
      </c>
      <c r="N26">
        <v>3.28</v>
      </c>
      <c r="O26" s="7">
        <f>IF(H26="","",IF(H26&gt;H44,0,(H44-H26)))</f>
        <v>0</v>
      </c>
      <c r="P26" s="7">
        <f>IF(I26="","",IF(I26&lt;I44,0,(I26-I44)))</f>
        <v>0</v>
      </c>
      <c r="Q26" s="7">
        <f>IF(J26="","",IF(J26&gt;J44,0,(J44-J26)))</f>
        <v>0</v>
      </c>
      <c r="R26" s="7">
        <f>IF(K26="","",IF(K26&lt;K44,0,(K26-K44)))</f>
        <v>0</v>
      </c>
      <c r="S26" s="7">
        <f>IF(L26="","",IF(L26&lt;L44,0,(L26-L44)))</f>
        <v>0</v>
      </c>
      <c r="T26" s="7">
        <f t="shared" si="4"/>
        <v>0</v>
      </c>
      <c r="U26" s="7">
        <f t="shared" si="5"/>
        <v>0</v>
      </c>
      <c r="V26" s="7">
        <f t="shared" si="6"/>
        <v>0</v>
      </c>
      <c r="W26" s="7">
        <f t="shared" si="7"/>
        <v>0</v>
      </c>
      <c r="X26" s="7">
        <f t="shared" si="8"/>
        <v>0</v>
      </c>
      <c r="Y26" s="7">
        <f t="shared" si="9"/>
        <v>0</v>
      </c>
      <c r="Z26" s="7">
        <f t="shared" si="10"/>
        <v>0</v>
      </c>
      <c r="AA26" s="7">
        <f t="shared" si="11"/>
        <v>0</v>
      </c>
      <c r="AB26" s="7">
        <f t="shared" si="12"/>
        <v>0</v>
      </c>
      <c r="AC26" s="8">
        <f t="shared" ref="AC26:AI26" si="27">IFERROR(IF(V26&lt;&gt;"",V26/V44,""),0)</f>
        <v>0</v>
      </c>
      <c r="AD26" s="8">
        <f t="shared" si="27"/>
        <v>0</v>
      </c>
      <c r="AE26" s="8">
        <f t="shared" si="27"/>
        <v>0</v>
      </c>
      <c r="AF26" s="8">
        <f t="shared" si="27"/>
        <v>0</v>
      </c>
      <c r="AG26" s="8">
        <f t="shared" si="27"/>
        <v>0</v>
      </c>
      <c r="AH26" s="8">
        <f t="shared" si="27"/>
        <v>0</v>
      </c>
      <c r="AI26" s="8">
        <f t="shared" si="27"/>
        <v>0</v>
      </c>
      <c r="AJ26" s="9">
        <f>(IF(AC26="",0,D57*C65*AC26))+(IF(AD26="",0,D57*D65*AD26))+(IF(AE26="",0,D57*E65*AE26))+(IF(AF26="",0,D57*F65*AF26))+(IF(AG26="",0,D57*G65*AG26))+(IF(AH26="",0,D57*H65*AH26))+(IF(AI26="",0,D57*I65*AI26))</f>
        <v>0</v>
      </c>
      <c r="AK26" s="9">
        <f t="shared" si="3"/>
        <v>-549927792.41961181</v>
      </c>
    </row>
    <row r="27" spans="1:37" x14ac:dyDescent="0.25">
      <c r="A27" t="s">
        <v>17</v>
      </c>
      <c r="B27" t="s">
        <v>34</v>
      </c>
      <c r="C27" t="s">
        <v>51</v>
      </c>
      <c r="D27">
        <v>10309372.94491077</v>
      </c>
      <c r="E27">
        <v>89283</v>
      </c>
      <c r="F27">
        <v>2.5052973416960912E-3</v>
      </c>
      <c r="G27">
        <v>89283</v>
      </c>
      <c r="M27">
        <v>3.31</v>
      </c>
      <c r="N27">
        <v>2.2400000000000002</v>
      </c>
      <c r="O27" s="7" t="str">
        <f>IF(H27="","",IF(H27&gt;H44,0,(H44-H27)))</f>
        <v/>
      </c>
      <c r="P27" s="7" t="str">
        <f>IF(I27="","",IF(I27&lt;I44,0,(I27-I44)))</f>
        <v/>
      </c>
      <c r="Q27" s="7" t="str">
        <f>IF(J27="","",IF(J27&gt;J44,0,(J44-J27)))</f>
        <v/>
      </c>
      <c r="R27" s="7" t="str">
        <f>IF(K27="","",IF(K27&lt;K44,0,(K27-K44)))</f>
        <v/>
      </c>
      <c r="S27" s="7" t="str">
        <f>IF(L27="","",IF(L27&lt;L44,0,(L27-L44)))</f>
        <v/>
      </c>
      <c r="T27" s="7">
        <f t="shared" si="4"/>
        <v>0</v>
      </c>
      <c r="U27" s="7">
        <f t="shared" si="5"/>
        <v>0</v>
      </c>
      <c r="V27" s="7" t="str">
        <f t="shared" si="6"/>
        <v/>
      </c>
      <c r="W27" s="7" t="str">
        <f t="shared" si="7"/>
        <v/>
      </c>
      <c r="X27" s="7" t="str">
        <f t="shared" si="8"/>
        <v/>
      </c>
      <c r="Y27" s="7" t="str">
        <f t="shared" si="9"/>
        <v/>
      </c>
      <c r="Z27" s="7" t="str">
        <f t="shared" si="10"/>
        <v/>
      </c>
      <c r="AA27" s="7">
        <f t="shared" si="11"/>
        <v>0</v>
      </c>
      <c r="AB27" s="7">
        <f t="shared" si="12"/>
        <v>0</v>
      </c>
      <c r="AC27" s="8" t="str">
        <f t="shared" ref="AC27:AI27" si="28">IFERROR(IF(V27&lt;&gt;"",V27/V44,""),0)</f>
        <v/>
      </c>
      <c r="AD27" s="8" t="str">
        <f t="shared" si="28"/>
        <v/>
      </c>
      <c r="AE27" s="8" t="str">
        <f t="shared" si="28"/>
        <v/>
      </c>
      <c r="AF27" s="8" t="str">
        <f t="shared" si="28"/>
        <v/>
      </c>
      <c r="AG27" s="8" t="str">
        <f t="shared" si="28"/>
        <v/>
      </c>
      <c r="AH27" s="8">
        <f t="shared" si="28"/>
        <v>0</v>
      </c>
      <c r="AI27" s="8">
        <f t="shared" si="28"/>
        <v>0</v>
      </c>
      <c r="AJ27" s="9">
        <f>(IF(AC27="",0,D57*C65*AC27))+(IF(AD27="",0,D57*D65*AD27))+(IF(AE27="",0,D57*E65*AE27))+(IF(AF27="",0,D57*F65*AF27))+(IF(AG27="",0,D57*G65*AG27))+(IF(AH27="",0,D57*H65*AH27))+(IF(AI27="",0,D57*I65*AI27))</f>
        <v>0</v>
      </c>
      <c r="AK27" s="9">
        <f t="shared" si="3"/>
        <v>-10309372.94491077</v>
      </c>
    </row>
    <row r="28" spans="1:37" x14ac:dyDescent="0.25">
      <c r="A28" t="s">
        <v>18</v>
      </c>
      <c r="B28" t="s">
        <v>34</v>
      </c>
      <c r="C28" t="s">
        <v>52</v>
      </c>
      <c r="D28">
        <v>5005789.8581787338</v>
      </c>
      <c r="E28">
        <v>43352</v>
      </c>
      <c r="F28">
        <v>1.216465064538702E-3</v>
      </c>
      <c r="G28">
        <v>43352</v>
      </c>
      <c r="H28">
        <v>2</v>
      </c>
      <c r="I28">
        <v>0</v>
      </c>
      <c r="M28">
        <v>6.89</v>
      </c>
      <c r="N28">
        <v>6.92</v>
      </c>
      <c r="O28" s="7">
        <f>IF(H28="","",IF(H28&gt;H44,0,(H44-H28)))</f>
        <v>8</v>
      </c>
      <c r="P28" s="7">
        <f>IF(I28="","",IF(I28&lt;I44,0,(I28-I44)))</f>
        <v>0</v>
      </c>
      <c r="Q28" s="7" t="str">
        <f>IF(J28="","",IF(J28&gt;J44,0,(J44-J28)))</f>
        <v/>
      </c>
      <c r="R28" s="7" t="str">
        <f>IF(K28="","",IF(K28&lt;K44,0,(K28-K44)))</f>
        <v/>
      </c>
      <c r="S28" s="7" t="str">
        <f>IF(L28="","",IF(L28&lt;L44,0,(L28-L44)))</f>
        <v/>
      </c>
      <c r="T28" s="7">
        <f t="shared" si="4"/>
        <v>0</v>
      </c>
      <c r="U28" s="7">
        <f t="shared" si="5"/>
        <v>3.41</v>
      </c>
      <c r="V28" s="7">
        <f t="shared" si="6"/>
        <v>346816</v>
      </c>
      <c r="W28" s="7">
        <f t="shared" si="7"/>
        <v>0</v>
      </c>
      <c r="X28" s="7" t="str">
        <f t="shared" si="8"/>
        <v/>
      </c>
      <c r="Y28" s="7" t="str">
        <f t="shared" si="9"/>
        <v/>
      </c>
      <c r="Z28" s="7" t="str">
        <f t="shared" si="10"/>
        <v/>
      </c>
      <c r="AA28" s="7">
        <f t="shared" si="11"/>
        <v>0</v>
      </c>
      <c r="AB28" s="7">
        <f t="shared" si="12"/>
        <v>147830.32</v>
      </c>
      <c r="AC28" s="8">
        <f t="shared" ref="AC28:AI28" si="29">IFERROR(IF(V28&lt;&gt;"",V28/V44,""),0)</f>
        <v>1.7392764582936839E-2</v>
      </c>
      <c r="AD28" s="8">
        <f t="shared" si="29"/>
        <v>0</v>
      </c>
      <c r="AE28" s="8" t="str">
        <f t="shared" si="29"/>
        <v/>
      </c>
      <c r="AF28" s="8" t="str">
        <f t="shared" si="29"/>
        <v/>
      </c>
      <c r="AG28" s="8" t="str">
        <f t="shared" si="29"/>
        <v/>
      </c>
      <c r="AH28" s="8">
        <f t="shared" si="29"/>
        <v>0</v>
      </c>
      <c r="AI28" s="8">
        <f t="shared" si="29"/>
        <v>6.5693064904979569E-3</v>
      </c>
      <c r="AJ28" s="9">
        <f>(IF(AC28="",0,D57*C65*AC28))+(IF(AD28="",0,D57*D65*AD28))+(IF(AE28="",0,D57*E65*AE28))+(IF(AF28="",0,D57*F65*AF28))+(IF(AG28="",0,D57*G65*AG28))+(IF(AH28="",0,D57*H65*AH28))+(IF(AI28="",0,D57*I65*AI28))</f>
        <v>19641136.492730279</v>
      </c>
      <c r="AK28" s="9">
        <f t="shared" si="3"/>
        <v>14635346.634551544</v>
      </c>
    </row>
    <row r="29" spans="1:37" x14ac:dyDescent="0.25">
      <c r="A29" t="s">
        <v>19</v>
      </c>
      <c r="B29" t="s">
        <v>34</v>
      </c>
      <c r="C29" t="s">
        <v>53</v>
      </c>
      <c r="D29">
        <v>27943.373908452981</v>
      </c>
      <c r="E29">
        <v>242</v>
      </c>
      <c r="F29">
        <v>6.7905643480892668E-6</v>
      </c>
      <c r="G29">
        <v>242</v>
      </c>
      <c r="N29">
        <v>0</v>
      </c>
      <c r="O29" s="7" t="str">
        <f>IF(H29="","",IF(H29&gt;H44,0,(H44-H29)))</f>
        <v/>
      </c>
      <c r="P29" s="7" t="str">
        <f>IF(I29="","",IF(I29&lt;I44,0,(I29-I44)))</f>
        <v/>
      </c>
      <c r="Q29" s="7" t="str">
        <f>IF(J29="","",IF(J29&gt;J44,0,(J44-J29)))</f>
        <v/>
      </c>
      <c r="R29" s="7" t="str">
        <f>IF(K29="","",IF(K29&lt;K44,0,(K29-K44)))</f>
        <v/>
      </c>
      <c r="S29" s="7" t="str">
        <f>IF(L29="","",IF(L29&lt;L44,0,(L29-L44)))</f>
        <v/>
      </c>
      <c r="T29" s="7" t="str">
        <f t="shared" si="4"/>
        <v/>
      </c>
      <c r="U29" s="7">
        <f t="shared" si="5"/>
        <v>0</v>
      </c>
      <c r="V29" s="7" t="str">
        <f t="shared" si="6"/>
        <v/>
      </c>
      <c r="W29" s="7" t="str">
        <f t="shared" si="7"/>
        <v/>
      </c>
      <c r="X29" s="7" t="str">
        <f t="shared" si="8"/>
        <v/>
      </c>
      <c r="Y29" s="7" t="str">
        <f t="shared" si="9"/>
        <v/>
      </c>
      <c r="Z29" s="7" t="str">
        <f t="shared" si="10"/>
        <v/>
      </c>
      <c r="AA29" s="7" t="str">
        <f t="shared" si="11"/>
        <v/>
      </c>
      <c r="AB29" s="7">
        <f t="shared" si="12"/>
        <v>0</v>
      </c>
      <c r="AC29" s="8" t="str">
        <f t="shared" ref="AC29:AI29" si="30">IFERROR(IF(V29&lt;&gt;"",V29/V44,""),0)</f>
        <v/>
      </c>
      <c r="AD29" s="8" t="str">
        <f t="shared" si="30"/>
        <v/>
      </c>
      <c r="AE29" s="8" t="str">
        <f t="shared" si="30"/>
        <v/>
      </c>
      <c r="AF29" s="8" t="str">
        <f t="shared" si="30"/>
        <v/>
      </c>
      <c r="AG29" s="8" t="str">
        <f t="shared" si="30"/>
        <v/>
      </c>
      <c r="AH29" s="8" t="str">
        <f t="shared" si="30"/>
        <v/>
      </c>
      <c r="AI29" s="8">
        <f t="shared" si="30"/>
        <v>0</v>
      </c>
      <c r="AJ29" s="9">
        <f>(IF(AC29="",0,D57*C65*AC29))+(IF(AD29="",0,D57*D65*AD29))+(IF(AE29="",0,D57*E65*AE29))+(IF(AF29="",0,D57*F65*AF29))+(IF(AG29="",0,D57*G65*AG29))+(IF(AH29="",0,D57*H65*AH29))+(IF(AI29="",0,D57*I65*AI29))</f>
        <v>0</v>
      </c>
      <c r="AK29" s="9">
        <f t="shared" si="3"/>
        <v>-27943.373908452981</v>
      </c>
    </row>
    <row r="30" spans="1:37" x14ac:dyDescent="0.25">
      <c r="A30" t="s">
        <v>20</v>
      </c>
      <c r="B30" t="s">
        <v>34</v>
      </c>
      <c r="C30" t="s">
        <v>54</v>
      </c>
      <c r="D30">
        <v>9937795.3530206848</v>
      </c>
      <c r="E30">
        <v>86065</v>
      </c>
      <c r="F30">
        <v>2.4149996719764581E-3</v>
      </c>
      <c r="G30">
        <v>86065</v>
      </c>
      <c r="M30">
        <v>2.27</v>
      </c>
      <c r="N30">
        <v>4.6500000000000004</v>
      </c>
      <c r="O30" s="7" t="str">
        <f>IF(H30="","",IF(H30&gt;H44,0,(H44-H30)))</f>
        <v/>
      </c>
      <c r="P30" s="7" t="str">
        <f>IF(I30="","",IF(I30&lt;I44,0,(I30-I44)))</f>
        <v/>
      </c>
      <c r="Q30" s="7" t="str">
        <f>IF(J30="","",IF(J30&gt;J44,0,(J44-J30)))</f>
        <v/>
      </c>
      <c r="R30" s="7" t="str">
        <f>IF(K30="","",IF(K30&lt;K44,0,(K30-K44)))</f>
        <v/>
      </c>
      <c r="S30" s="7" t="str">
        <f>IF(L30="","",IF(L30&lt;L44,0,(L30-L44)))</f>
        <v/>
      </c>
      <c r="T30" s="7">
        <f t="shared" si="4"/>
        <v>0</v>
      </c>
      <c r="U30" s="7">
        <f t="shared" si="5"/>
        <v>1.1400000000000006</v>
      </c>
      <c r="V30" s="7" t="str">
        <f t="shared" si="6"/>
        <v/>
      </c>
      <c r="W30" s="7" t="str">
        <f t="shared" si="7"/>
        <v/>
      </c>
      <c r="X30" s="7" t="str">
        <f t="shared" si="8"/>
        <v/>
      </c>
      <c r="Y30" s="7" t="str">
        <f t="shared" si="9"/>
        <v/>
      </c>
      <c r="Z30" s="7" t="str">
        <f t="shared" si="10"/>
        <v/>
      </c>
      <c r="AA30" s="7">
        <f t="shared" si="11"/>
        <v>0</v>
      </c>
      <c r="AB30" s="7">
        <f t="shared" si="12"/>
        <v>98114.100000000049</v>
      </c>
      <c r="AC30" s="8" t="str">
        <f t="shared" ref="AC30:AI30" si="31">IFERROR(IF(V30&lt;&gt;"",V30/V44,""),0)</f>
        <v/>
      </c>
      <c r="AD30" s="8" t="str">
        <f t="shared" si="31"/>
        <v/>
      </c>
      <c r="AE30" s="8" t="str">
        <f t="shared" si="31"/>
        <v/>
      </c>
      <c r="AF30" s="8" t="str">
        <f t="shared" si="31"/>
        <v/>
      </c>
      <c r="AG30" s="8" t="str">
        <f t="shared" si="31"/>
        <v/>
      </c>
      <c r="AH30" s="8">
        <f t="shared" si="31"/>
        <v>0</v>
      </c>
      <c r="AI30" s="8">
        <f t="shared" si="31"/>
        <v>4.3600094617894753E-3</v>
      </c>
      <c r="AJ30" s="9">
        <f>(IF(AC30="",0,D57*C65*AC30))+(IF(AD30="",0,D57*D65*AD30))+(IF(AE30="",0,D57*E65*AE30))+(IF(AF30="",0,D57*F65*AF30))+(IF(AG30="",0,D57*G65*AG30))+(IF(AH30="",0,D57*H65*AH30))+(IF(AI30="",0,D57*I65*AI30))</f>
        <v>4485392.0966619551</v>
      </c>
      <c r="AK30" s="9">
        <f t="shared" si="3"/>
        <v>-5452403.2563587297</v>
      </c>
    </row>
    <row r="31" spans="1:37" x14ac:dyDescent="0.25">
      <c r="A31" t="s">
        <v>21</v>
      </c>
      <c r="B31" t="s">
        <v>33</v>
      </c>
      <c r="C31" t="s">
        <v>55</v>
      </c>
      <c r="D31">
        <v>16476429.37911145</v>
      </c>
      <c r="E31">
        <v>142692</v>
      </c>
      <c r="F31">
        <v>4.0039636692460892E-3</v>
      </c>
      <c r="G31">
        <v>142692</v>
      </c>
      <c r="M31">
        <v>0.69</v>
      </c>
      <c r="N31">
        <v>0</v>
      </c>
      <c r="O31" s="7" t="str">
        <f>IF(H31="","",IF(H31&gt;H44,0,(H44-H31)))</f>
        <v/>
      </c>
      <c r="P31" s="7" t="str">
        <f>IF(I31="","",IF(I31&lt;I44,0,(I31-I44)))</f>
        <v/>
      </c>
      <c r="Q31" s="7" t="str">
        <f>IF(J31="","",IF(J31&gt;J44,0,(J44-J31)))</f>
        <v/>
      </c>
      <c r="R31" s="7" t="str">
        <f>IF(K31="","",IF(K31&lt;K44,0,(K31-K44)))</f>
        <v/>
      </c>
      <c r="S31" s="7" t="str">
        <f>IF(L31="","",IF(L31&lt;L44,0,(L31-L44)))</f>
        <v/>
      </c>
      <c r="T31" s="7">
        <f t="shared" si="4"/>
        <v>1.25</v>
      </c>
      <c r="U31" s="7">
        <f t="shared" si="5"/>
        <v>0</v>
      </c>
      <c r="V31" s="7" t="str">
        <f t="shared" si="6"/>
        <v/>
      </c>
      <c r="W31" s="7" t="str">
        <f t="shared" si="7"/>
        <v/>
      </c>
      <c r="X31" s="7" t="str">
        <f t="shared" si="8"/>
        <v/>
      </c>
      <c r="Y31" s="7" t="str">
        <f t="shared" si="9"/>
        <v/>
      </c>
      <c r="Z31" s="7" t="str">
        <f t="shared" si="10"/>
        <v/>
      </c>
      <c r="AA31" s="7">
        <f t="shared" si="11"/>
        <v>178365</v>
      </c>
      <c r="AB31" s="7">
        <f t="shared" si="12"/>
        <v>0</v>
      </c>
      <c r="AC31" s="8" t="str">
        <f t="shared" ref="AC31:AI31" si="32">IFERROR(IF(V31&lt;&gt;"",V31/V44,""),0)</f>
        <v/>
      </c>
      <c r="AD31" s="8" t="str">
        <f t="shared" si="32"/>
        <v/>
      </c>
      <c r="AE31" s="8" t="str">
        <f t="shared" si="32"/>
        <v/>
      </c>
      <c r="AF31" s="8" t="str">
        <f t="shared" si="32"/>
        <v/>
      </c>
      <c r="AG31" s="8" t="str">
        <f t="shared" si="32"/>
        <v/>
      </c>
      <c r="AH31" s="8">
        <f t="shared" si="32"/>
        <v>3.1483377385703164E-2</v>
      </c>
      <c r="AI31" s="8">
        <f t="shared" si="32"/>
        <v>0</v>
      </c>
      <c r="AJ31" s="9">
        <f>(IF(AC31="",0,D57*C65*AC31))+(IF(AD31="",0,D57*D65*AD31))+(IF(AE31="",0,D57*E65*AE31))+(IF(AF31="",0,D57*F65*AF31))+(IF(AG31="",0,D57*G65*AG31))+(IF(AH31="",0,D57*H65*AH31))+(IF(AI31="",0,D57*I65*AI31))</f>
        <v>6477751.6351581411</v>
      </c>
      <c r="AK31" s="9">
        <f t="shared" si="3"/>
        <v>-9998677.74395331</v>
      </c>
    </row>
    <row r="32" spans="1:37" x14ac:dyDescent="0.25">
      <c r="A32" t="s">
        <v>22</v>
      </c>
      <c r="B32" t="s">
        <v>33</v>
      </c>
      <c r="C32" t="s">
        <v>56</v>
      </c>
      <c r="D32">
        <v>41303886.159797467</v>
      </c>
      <c r="E32">
        <v>357707</v>
      </c>
      <c r="F32">
        <v>1.003732397215689E-2</v>
      </c>
      <c r="G32">
        <v>357707</v>
      </c>
      <c r="M32">
        <v>1.37</v>
      </c>
      <c r="N32">
        <v>1.4</v>
      </c>
      <c r="O32" s="7" t="str">
        <f>IF(H32="","",IF(H32&gt;H44,0,(H44-H32)))</f>
        <v/>
      </c>
      <c r="P32" s="7" t="str">
        <f>IF(I32="","",IF(I32&lt;I44,0,(I32-I44)))</f>
        <v/>
      </c>
      <c r="Q32" s="7" t="str">
        <f>IF(J32="","",IF(J32&gt;J44,0,(J44-J32)))</f>
        <v/>
      </c>
      <c r="R32" s="7" t="str">
        <f>IF(K32="","",IF(K32&lt;K44,0,(K32-K44)))</f>
        <v/>
      </c>
      <c r="S32" s="7" t="str">
        <f>IF(L32="","",IF(L32&lt;L44,0,(L32-L44)))</f>
        <v/>
      </c>
      <c r="T32" s="7">
        <f t="shared" si="4"/>
        <v>0.56999999999999984</v>
      </c>
      <c r="U32" s="7">
        <f t="shared" si="5"/>
        <v>0</v>
      </c>
      <c r="V32" s="7" t="str">
        <f t="shared" si="6"/>
        <v/>
      </c>
      <c r="W32" s="7" t="str">
        <f t="shared" si="7"/>
        <v/>
      </c>
      <c r="X32" s="7" t="str">
        <f t="shared" si="8"/>
        <v/>
      </c>
      <c r="Y32" s="7" t="str">
        <f t="shared" si="9"/>
        <v/>
      </c>
      <c r="Z32" s="7" t="str">
        <f t="shared" si="10"/>
        <v/>
      </c>
      <c r="AA32" s="7">
        <f t="shared" si="11"/>
        <v>203892.98999999993</v>
      </c>
      <c r="AB32" s="7">
        <f t="shared" si="12"/>
        <v>0</v>
      </c>
      <c r="AC32" s="8" t="str">
        <f t="shared" ref="AC32:AI32" si="33">IFERROR(IF(V32&lt;&gt;"",V32/V44,""),0)</f>
        <v/>
      </c>
      <c r="AD32" s="8" t="str">
        <f t="shared" si="33"/>
        <v/>
      </c>
      <c r="AE32" s="8" t="str">
        <f t="shared" si="33"/>
        <v/>
      </c>
      <c r="AF32" s="8" t="str">
        <f t="shared" si="33"/>
        <v/>
      </c>
      <c r="AG32" s="8" t="str">
        <f t="shared" si="33"/>
        <v/>
      </c>
      <c r="AH32" s="8">
        <f t="shared" si="33"/>
        <v>3.598934740823255E-2</v>
      </c>
      <c r="AI32" s="8">
        <f t="shared" si="33"/>
        <v>0</v>
      </c>
      <c r="AJ32" s="9">
        <f>(IF(AC32="",0,D57*C65*AC32))+(IF(AD32="",0,D57*D65*AD32))+(IF(AE32="",0,D57*E65*AE32))+(IF(AF32="",0,D57*F65*AF32))+(IF(AG32="",0,D57*G65*AG32))+(IF(AH32="",0,D57*H65*AH32))+(IF(AI32="",0,D57*I65*AI32))</f>
        <v>7404861.6565457461</v>
      </c>
      <c r="AK32" s="9">
        <f t="shared" si="3"/>
        <v>-33899024.503251724</v>
      </c>
    </row>
    <row r="33" spans="1:37" x14ac:dyDescent="0.25">
      <c r="A33" t="s">
        <v>23</v>
      </c>
      <c r="B33" t="s">
        <v>33</v>
      </c>
      <c r="C33" t="s">
        <v>57</v>
      </c>
      <c r="D33">
        <v>17205843.812911861</v>
      </c>
      <c r="E33">
        <v>149009</v>
      </c>
      <c r="F33">
        <v>4.1812198468778247E-3</v>
      </c>
      <c r="G33">
        <v>149009</v>
      </c>
      <c r="M33">
        <v>0</v>
      </c>
      <c r="N33">
        <v>1.34</v>
      </c>
      <c r="O33" s="7" t="str">
        <f>IF(H33="","",IF(H33&gt;H44,0,(H44-H33)))</f>
        <v/>
      </c>
      <c r="P33" s="7" t="str">
        <f>IF(I33="","",IF(I33&lt;I44,0,(I33-I44)))</f>
        <v/>
      </c>
      <c r="Q33" s="7" t="str">
        <f>IF(J33="","",IF(J33&gt;J44,0,(J44-J33)))</f>
        <v/>
      </c>
      <c r="R33" s="7" t="str">
        <f>IF(K33="","",IF(K33&lt;K44,0,(K33-K44)))</f>
        <v/>
      </c>
      <c r="S33" s="7" t="str">
        <f>IF(L33="","",IF(L33&lt;L44,0,(L33-L44)))</f>
        <v/>
      </c>
      <c r="T33" s="7">
        <f t="shared" si="4"/>
        <v>1.94</v>
      </c>
      <c r="U33" s="7">
        <f t="shared" si="5"/>
        <v>0</v>
      </c>
      <c r="V33" s="7" t="str">
        <f t="shared" si="6"/>
        <v/>
      </c>
      <c r="W33" s="7" t="str">
        <f t="shared" si="7"/>
        <v/>
      </c>
      <c r="X33" s="7" t="str">
        <f t="shared" si="8"/>
        <v/>
      </c>
      <c r="Y33" s="7" t="str">
        <f t="shared" si="9"/>
        <v/>
      </c>
      <c r="Z33" s="7" t="str">
        <f t="shared" si="10"/>
        <v/>
      </c>
      <c r="AA33" s="7">
        <f t="shared" si="11"/>
        <v>289077.46000000002</v>
      </c>
      <c r="AB33" s="7">
        <f t="shared" si="12"/>
        <v>0</v>
      </c>
      <c r="AC33" s="8" t="str">
        <f t="shared" ref="AC33:AI33" si="34">IFERROR(IF(V33&lt;&gt;"",V33/V44,""),0)</f>
        <v/>
      </c>
      <c r="AD33" s="8" t="str">
        <f t="shared" si="34"/>
        <v/>
      </c>
      <c r="AE33" s="8" t="str">
        <f t="shared" si="34"/>
        <v/>
      </c>
      <c r="AF33" s="8" t="str">
        <f t="shared" si="34"/>
        <v/>
      </c>
      <c r="AG33" s="8" t="str">
        <f t="shared" si="34"/>
        <v/>
      </c>
      <c r="AH33" s="8">
        <f t="shared" si="34"/>
        <v>5.1025339987556477E-2</v>
      </c>
      <c r="AI33" s="8">
        <f t="shared" si="34"/>
        <v>0</v>
      </c>
      <c r="AJ33" s="9">
        <f>(IF(AC33="",0,D57*C65*AC33))+(IF(AD33="",0,D57*D65*AD33))+(IF(AE33="",0,D57*E65*AE33))+(IF(AF33="",0,D57*F65*AF33))+(IF(AG33="",0,D57*G65*AG33))+(IF(AH33="",0,D57*H65*AH33))+(IF(AI33="",0,D57*I65*AI33))</f>
        <v>10498539.451138744</v>
      </c>
      <c r="AK33" s="9">
        <f t="shared" si="3"/>
        <v>-6707304.3617731165</v>
      </c>
    </row>
    <row r="34" spans="1:37" x14ac:dyDescent="0.25">
      <c r="A34" t="s">
        <v>24</v>
      </c>
      <c r="B34" t="s">
        <v>33</v>
      </c>
      <c r="C34" t="s">
        <v>58</v>
      </c>
      <c r="D34">
        <v>30382414.764106911</v>
      </c>
      <c r="E34">
        <v>263123</v>
      </c>
      <c r="F34">
        <v>7.3832795990177369E-3</v>
      </c>
      <c r="G34">
        <v>263123</v>
      </c>
      <c r="M34">
        <v>3.73</v>
      </c>
      <c r="N34">
        <v>0.76</v>
      </c>
      <c r="O34" s="7" t="str">
        <f>IF(H34="","",IF(H34&gt;H44,0,(H44-H34)))</f>
        <v/>
      </c>
      <c r="P34" s="7" t="str">
        <f>IF(I34="","",IF(I34&lt;I44,0,(I34-I44)))</f>
        <v/>
      </c>
      <c r="Q34" s="7" t="str">
        <f>IF(J34="","",IF(J34&gt;J44,0,(J44-J34)))</f>
        <v/>
      </c>
      <c r="R34" s="7" t="str">
        <f>IF(K34="","",IF(K34&lt;K44,0,(K34-K44)))</f>
        <v/>
      </c>
      <c r="S34" s="7" t="str">
        <f>IF(L34="","",IF(L34&lt;L44,0,(L34-L44)))</f>
        <v/>
      </c>
      <c r="T34" s="7">
        <f t="shared" si="4"/>
        <v>0</v>
      </c>
      <c r="U34" s="7">
        <f t="shared" si="5"/>
        <v>0</v>
      </c>
      <c r="V34" s="7" t="str">
        <f t="shared" si="6"/>
        <v/>
      </c>
      <c r="W34" s="7" t="str">
        <f t="shared" si="7"/>
        <v/>
      </c>
      <c r="X34" s="7" t="str">
        <f t="shared" si="8"/>
        <v/>
      </c>
      <c r="Y34" s="7" t="str">
        <f t="shared" si="9"/>
        <v/>
      </c>
      <c r="Z34" s="7" t="str">
        <f t="shared" si="10"/>
        <v/>
      </c>
      <c r="AA34" s="7">
        <f t="shared" si="11"/>
        <v>0</v>
      </c>
      <c r="AB34" s="7">
        <f t="shared" si="12"/>
        <v>0</v>
      </c>
      <c r="AC34" s="8" t="str">
        <f t="shared" ref="AC34:AI34" si="35">IFERROR(IF(V34&lt;&gt;"",V34/V44,""),0)</f>
        <v/>
      </c>
      <c r="AD34" s="8" t="str">
        <f t="shared" si="35"/>
        <v/>
      </c>
      <c r="AE34" s="8" t="str">
        <f t="shared" si="35"/>
        <v/>
      </c>
      <c r="AF34" s="8" t="str">
        <f t="shared" si="35"/>
        <v/>
      </c>
      <c r="AG34" s="8" t="str">
        <f t="shared" si="35"/>
        <v/>
      </c>
      <c r="AH34" s="8">
        <f t="shared" si="35"/>
        <v>0</v>
      </c>
      <c r="AI34" s="8">
        <f t="shared" si="35"/>
        <v>0</v>
      </c>
      <c r="AJ34" s="9">
        <f>(IF(AC34="",0,D57*C65*AC34))+(IF(AD34="",0,D57*D65*AD34))+(IF(AE34="",0,D57*E65*AE34))+(IF(AF34="",0,D57*F65*AF34))+(IF(AG34="",0,D57*G65*AG34))+(IF(AH34="",0,D57*H65*AH34))+(IF(AI34="",0,D57*I65*AI34))</f>
        <v>0</v>
      </c>
      <c r="AK34" s="9">
        <f t="shared" si="3"/>
        <v>-30382414.764106911</v>
      </c>
    </row>
    <row r="35" spans="1:37" x14ac:dyDescent="0.25">
      <c r="A35" t="s">
        <v>25</v>
      </c>
      <c r="B35" t="s">
        <v>33</v>
      </c>
      <c r="C35" t="s">
        <v>59</v>
      </c>
      <c r="D35">
        <v>7657177.2618394662</v>
      </c>
      <c r="E35">
        <v>66314</v>
      </c>
      <c r="F35">
        <v>1.860782992475999E-3</v>
      </c>
      <c r="G35">
        <v>66314</v>
      </c>
      <c r="M35">
        <v>2.93</v>
      </c>
      <c r="N35">
        <v>0</v>
      </c>
      <c r="O35" s="7" t="str">
        <f>IF(H35="","",IF(H35&gt;H44,0,(H44-H35)))</f>
        <v/>
      </c>
      <c r="P35" s="7" t="str">
        <f>IF(I35="","",IF(I35&lt;I44,0,(I35-I44)))</f>
        <v/>
      </c>
      <c r="Q35" s="7" t="str">
        <f>IF(J35="","",IF(J35&gt;J44,0,(J44-J35)))</f>
        <v/>
      </c>
      <c r="R35" s="7" t="str">
        <f>IF(K35="","",IF(K35&lt;K44,0,(K35-K44)))</f>
        <v/>
      </c>
      <c r="S35" s="7" t="str">
        <f>IF(L35="","",IF(L35&lt;L44,0,(L35-L44)))</f>
        <v/>
      </c>
      <c r="T35" s="7">
        <f t="shared" si="4"/>
        <v>0</v>
      </c>
      <c r="U35" s="7">
        <f t="shared" si="5"/>
        <v>0</v>
      </c>
      <c r="V35" s="7" t="str">
        <f t="shared" si="6"/>
        <v/>
      </c>
      <c r="W35" s="7" t="str">
        <f t="shared" si="7"/>
        <v/>
      </c>
      <c r="X35" s="7" t="str">
        <f t="shared" si="8"/>
        <v/>
      </c>
      <c r="Y35" s="7" t="str">
        <f t="shared" si="9"/>
        <v/>
      </c>
      <c r="Z35" s="7" t="str">
        <f t="shared" si="10"/>
        <v/>
      </c>
      <c r="AA35" s="7">
        <f t="shared" si="11"/>
        <v>0</v>
      </c>
      <c r="AB35" s="7">
        <f t="shared" si="12"/>
        <v>0</v>
      </c>
      <c r="AC35" s="8" t="str">
        <f t="shared" ref="AC35:AI35" si="36">IFERROR(IF(V35&lt;&gt;"",V35/V44,""),0)</f>
        <v/>
      </c>
      <c r="AD35" s="8" t="str">
        <f t="shared" si="36"/>
        <v/>
      </c>
      <c r="AE35" s="8" t="str">
        <f t="shared" si="36"/>
        <v/>
      </c>
      <c r="AF35" s="8" t="str">
        <f t="shared" si="36"/>
        <v/>
      </c>
      <c r="AG35" s="8" t="str">
        <f t="shared" si="36"/>
        <v/>
      </c>
      <c r="AH35" s="8">
        <f t="shared" si="36"/>
        <v>0</v>
      </c>
      <c r="AI35" s="8">
        <f t="shared" si="36"/>
        <v>0</v>
      </c>
      <c r="AJ35" s="9">
        <f>(IF(AC35="",0,D57*C65*AC35))+(IF(AD35="",0,D57*D65*AD35))+(IF(AE35="",0,D57*E65*AE35))+(IF(AF35="",0,D57*F65*AF35))+(IF(AG35="",0,D57*G65*AG35))+(IF(AH35="",0,D57*H65*AH35))+(IF(AI35="",0,D57*I65*AI35))</f>
        <v>0</v>
      </c>
      <c r="AK35" s="9">
        <f t="shared" si="3"/>
        <v>-7657177.2618394662</v>
      </c>
    </row>
    <row r="36" spans="1:37" x14ac:dyDescent="0.25">
      <c r="A36" t="s">
        <v>26</v>
      </c>
      <c r="B36" t="s">
        <v>33</v>
      </c>
      <c r="C36" t="s">
        <v>60</v>
      </c>
      <c r="D36">
        <v>100634712.5451639</v>
      </c>
      <c r="E36">
        <v>871534</v>
      </c>
      <c r="F36">
        <v>2.4455403754329051E-2</v>
      </c>
      <c r="G36">
        <v>871534</v>
      </c>
      <c r="H36">
        <v>6.5</v>
      </c>
      <c r="I36">
        <v>0.75</v>
      </c>
      <c r="J36">
        <v>57.5</v>
      </c>
      <c r="K36">
        <v>0</v>
      </c>
      <c r="L36">
        <v>0</v>
      </c>
      <c r="M36">
        <v>2.74</v>
      </c>
      <c r="N36">
        <v>2.87</v>
      </c>
      <c r="O36" s="7">
        <f>IF(H36="","",IF(H36&gt;H44,0,(H44-H36)))</f>
        <v>3.5</v>
      </c>
      <c r="P36" s="7">
        <f>IF(I36="","",IF(I36&lt;I44,0,(I36-I44)))</f>
        <v>8.9999999999999969E-2</v>
      </c>
      <c r="Q36" s="7">
        <f>IF(J36="","",IF(J36&gt;J44,0,(J44-J36)))</f>
        <v>0</v>
      </c>
      <c r="R36" s="7">
        <f>IF(K36="","",IF(K36&lt;K44,0,(K36-K44)))</f>
        <v>0</v>
      </c>
      <c r="S36" s="7">
        <f>IF(L36="","",IF(L36&lt;L44,0,(L36-L44)))</f>
        <v>0</v>
      </c>
      <c r="T36" s="7">
        <f t="shared" si="4"/>
        <v>0</v>
      </c>
      <c r="U36" s="7">
        <f t="shared" si="5"/>
        <v>0</v>
      </c>
      <c r="V36" s="7">
        <f t="shared" si="6"/>
        <v>3050369</v>
      </c>
      <c r="W36" s="7">
        <f t="shared" si="7"/>
        <v>78438.059999999969</v>
      </c>
      <c r="X36" s="7">
        <f t="shared" si="8"/>
        <v>0</v>
      </c>
      <c r="Y36" s="7">
        <f t="shared" si="9"/>
        <v>0</v>
      </c>
      <c r="Z36" s="7">
        <f t="shared" si="10"/>
        <v>0</v>
      </c>
      <c r="AA36" s="7">
        <f t="shared" si="11"/>
        <v>0</v>
      </c>
      <c r="AB36" s="7">
        <f t="shared" si="12"/>
        <v>0</v>
      </c>
      <c r="AC36" s="8">
        <f t="shared" ref="AC36:AI36" si="37">IFERROR(IF(V36&lt;&gt;"",V36/V44,""),0)</f>
        <v>0.15297549682854442</v>
      </c>
      <c r="AD36" s="8">
        <f t="shared" si="37"/>
        <v>5.8619320309379865E-2</v>
      </c>
      <c r="AE36" s="8">
        <f t="shared" si="37"/>
        <v>0</v>
      </c>
      <c r="AF36" s="8">
        <f t="shared" si="37"/>
        <v>0</v>
      </c>
      <c r="AG36" s="8">
        <f t="shared" si="37"/>
        <v>0</v>
      </c>
      <c r="AH36" s="8">
        <f t="shared" si="37"/>
        <v>0</v>
      </c>
      <c r="AI36" s="8">
        <f t="shared" si="37"/>
        <v>0</v>
      </c>
      <c r="AJ36" s="9">
        <f>(IF(AC36="",0,D57*C65*AC36))+(IF(AD36="",0,D57*D65*AD36))+(IF(AE36="",0,D57*E65*AE36))+(IF(AF36="",0,D57*F65*AF36))+(IF(AG36="",0,D57*G65*AG36))+(IF(AH36="",0,D57*H65*AH36))+(IF(AI36="",0,D57*I65*AI36))</f>
        <v>156729411.88269627</v>
      </c>
      <c r="AK36" s="9">
        <f t="shared" si="3"/>
        <v>56094699.337532371</v>
      </c>
    </row>
    <row r="37" spans="1:37" x14ac:dyDescent="0.25">
      <c r="A37" t="s">
        <v>27</v>
      </c>
      <c r="B37" t="s">
        <v>33</v>
      </c>
      <c r="C37" t="s">
        <v>61</v>
      </c>
      <c r="D37">
        <v>142772973.9936493</v>
      </c>
      <c r="E37">
        <v>1236467</v>
      </c>
      <c r="F37">
        <v>3.4695490610697897E-2</v>
      </c>
      <c r="G37">
        <v>1236467</v>
      </c>
      <c r="H37">
        <v>7</v>
      </c>
      <c r="I37">
        <v>0.72729999999999995</v>
      </c>
      <c r="J37">
        <v>13.7</v>
      </c>
      <c r="K37">
        <v>0</v>
      </c>
      <c r="L37">
        <v>0.5</v>
      </c>
      <c r="M37">
        <v>2.08</v>
      </c>
      <c r="N37">
        <v>5.01</v>
      </c>
      <c r="O37" s="7">
        <f>IF(H37="","",IF(H37&gt;H44,0,(H44-H37)))</f>
        <v>3</v>
      </c>
      <c r="P37" s="7">
        <f>IF(I37="","",IF(I37&lt;I44,0,(I37-I44)))</f>
        <v>6.7299999999999915E-2</v>
      </c>
      <c r="Q37" s="7">
        <f>IF(J37="","",IF(J37&gt;J44,0,(J44-J37)))</f>
        <v>0</v>
      </c>
      <c r="R37" s="7">
        <f>IF(K37="","",IF(K37&lt;K44,0,(K37-K44)))</f>
        <v>0</v>
      </c>
      <c r="S37" s="7">
        <f>IF(L37="","",IF(L37&lt;L44,0,(L37-L44)))</f>
        <v>0</v>
      </c>
      <c r="T37" s="7">
        <f t="shared" si="4"/>
        <v>0</v>
      </c>
      <c r="U37" s="7">
        <f t="shared" si="5"/>
        <v>1.5</v>
      </c>
      <c r="V37" s="7">
        <f t="shared" si="6"/>
        <v>3709401</v>
      </c>
      <c r="W37" s="7">
        <f t="shared" si="7"/>
        <v>83214.229099999895</v>
      </c>
      <c r="X37" s="7">
        <f t="shared" si="8"/>
        <v>0</v>
      </c>
      <c r="Y37" s="7">
        <f t="shared" si="9"/>
        <v>0</v>
      </c>
      <c r="Z37" s="7">
        <f t="shared" si="10"/>
        <v>0</v>
      </c>
      <c r="AA37" s="7">
        <f t="shared" si="11"/>
        <v>0</v>
      </c>
      <c r="AB37" s="7">
        <f t="shared" si="12"/>
        <v>1854700.5</v>
      </c>
      <c r="AC37" s="8">
        <f t="shared" ref="AC37:AI37" si="38">IFERROR(IF(V37&lt;&gt;"",V37/V44,""),0)</f>
        <v>0.18602584176252102</v>
      </c>
      <c r="AD37" s="8">
        <f t="shared" si="38"/>
        <v>6.2188707241242515E-2</v>
      </c>
      <c r="AE37" s="8">
        <f t="shared" si="38"/>
        <v>0</v>
      </c>
      <c r="AF37" s="8">
        <f t="shared" si="38"/>
        <v>0</v>
      </c>
      <c r="AG37" s="8">
        <f t="shared" si="38"/>
        <v>0</v>
      </c>
      <c r="AH37" s="8">
        <f t="shared" si="38"/>
        <v>0</v>
      </c>
      <c r="AI37" s="8">
        <f t="shared" si="38"/>
        <v>8.2419465997095903E-2</v>
      </c>
      <c r="AJ37" s="9">
        <f>(IF(AC37="",0,D57*C65*AC37))+(IF(AD37="",0,D57*D65*AD37))+(IF(AE37="",0,D57*E65*AE37))+(IF(AF37="",0,D57*F65*AF37))+(IF(AG37="",0,D57*G65*AG37))+(IF(AH37="",0,D57*H65*AH37))+(IF(AI37="",0,D57*I65*AI37))</f>
        <v>268643480.39875501</v>
      </c>
      <c r="AK37" s="9">
        <f t="shared" si="3"/>
        <v>125870506.40510571</v>
      </c>
    </row>
    <row r="38" spans="1:37" x14ac:dyDescent="0.25">
      <c r="A38" t="s">
        <v>28</v>
      </c>
      <c r="B38" t="s">
        <v>33</v>
      </c>
      <c r="C38" t="s">
        <v>62</v>
      </c>
      <c r="D38">
        <v>330500716.77617651</v>
      </c>
      <c r="E38">
        <v>2862259</v>
      </c>
      <c r="F38">
        <v>8.0315512067758832E-2</v>
      </c>
      <c r="G38">
        <v>2862259</v>
      </c>
      <c r="H38">
        <v>10</v>
      </c>
      <c r="I38">
        <v>0.66669999999999996</v>
      </c>
      <c r="J38">
        <v>16.2</v>
      </c>
      <c r="K38">
        <v>0</v>
      </c>
      <c r="L38">
        <v>1</v>
      </c>
      <c r="M38">
        <v>1.71</v>
      </c>
      <c r="N38">
        <v>1.22</v>
      </c>
      <c r="O38" s="7">
        <f>IF(H38="","",IF(H38&gt;H44,0,(H44-H38)))</f>
        <v>0</v>
      </c>
      <c r="P38" s="7">
        <f>IF(I38="","",IF(I38&lt;I44,0,(I38-I44)))</f>
        <v>6.6999999999999282E-3</v>
      </c>
      <c r="Q38" s="7">
        <f>IF(J38="","",IF(J38&gt;J44,0,(J44-J38)))</f>
        <v>0</v>
      </c>
      <c r="R38" s="7">
        <f>IF(K38="","",IF(K38&lt;K44,0,(K38-K44)))</f>
        <v>0</v>
      </c>
      <c r="S38" s="7">
        <f>IF(L38="","",IF(L38&lt;L44,0,(L38-L44)))</f>
        <v>0.31999999999999995</v>
      </c>
      <c r="T38" s="7">
        <f t="shared" si="4"/>
        <v>0.22999999999999998</v>
      </c>
      <c r="U38" s="7">
        <f t="shared" si="5"/>
        <v>0</v>
      </c>
      <c r="V38" s="7">
        <f t="shared" si="6"/>
        <v>0</v>
      </c>
      <c r="W38" s="7">
        <f t="shared" si="7"/>
        <v>19177.135299999794</v>
      </c>
      <c r="X38" s="7">
        <f t="shared" si="8"/>
        <v>0</v>
      </c>
      <c r="Y38" s="7">
        <f t="shared" si="9"/>
        <v>0</v>
      </c>
      <c r="Z38" s="7">
        <f t="shared" si="10"/>
        <v>915922.87999999989</v>
      </c>
      <c r="AA38" s="7">
        <f t="shared" si="11"/>
        <v>658319.56999999995</v>
      </c>
      <c r="AB38" s="7">
        <f t="shared" si="12"/>
        <v>0</v>
      </c>
      <c r="AC38" s="8">
        <f t="shared" ref="AC38:AI38" si="39">IFERROR(IF(V38&lt;&gt;"",V38/V44,""),0)</f>
        <v>0</v>
      </c>
      <c r="AD38" s="8">
        <f t="shared" si="39"/>
        <v>1.4331698626495911E-2</v>
      </c>
      <c r="AE38" s="8">
        <f t="shared" si="39"/>
        <v>0</v>
      </c>
      <c r="AF38" s="8">
        <f t="shared" si="39"/>
        <v>0</v>
      </c>
      <c r="AG38" s="8">
        <f t="shared" si="39"/>
        <v>0.40535920967877842</v>
      </c>
      <c r="AH38" s="8">
        <f t="shared" si="39"/>
        <v>0.1162006193070604</v>
      </c>
      <c r="AI38" s="8">
        <f t="shared" si="39"/>
        <v>0</v>
      </c>
      <c r="AJ38" s="9">
        <f>(IF(AC38="",0,D57*C65*AC38))+(IF(AD38="",0,D57*D65*AD38))+(IF(AE38="",0,D57*E65*AE38))+(IF(AF38="",0,D57*F65*AF38))+(IF(AG38="",0,D57*G65*AG38))+(IF(AH38="",0,D57*H65*AH38))+(IF(AI38="",0,D57*I65*AI38))</f>
        <v>234691837.6748898</v>
      </c>
      <c r="AK38" s="9">
        <f t="shared" si="3"/>
        <v>-95808879.101286709</v>
      </c>
    </row>
    <row r="39" spans="1:37" x14ac:dyDescent="0.25">
      <c r="A39" t="s">
        <v>29</v>
      </c>
      <c r="B39" t="s">
        <v>33</v>
      </c>
      <c r="C39" t="s">
        <v>63</v>
      </c>
      <c r="D39">
        <v>260609835.36013389</v>
      </c>
      <c r="E39">
        <v>2256978</v>
      </c>
      <c r="F39">
        <v>6.3331216286040576E-2</v>
      </c>
      <c r="G39">
        <v>2256978</v>
      </c>
      <c r="H39">
        <v>18.333300000000001</v>
      </c>
      <c r="I39">
        <v>0.5</v>
      </c>
      <c r="J39">
        <v>20.625</v>
      </c>
      <c r="K39">
        <v>0</v>
      </c>
      <c r="L39">
        <v>0.66669999999999996</v>
      </c>
      <c r="M39">
        <v>1.49</v>
      </c>
      <c r="N39">
        <v>2.2599999999999998</v>
      </c>
      <c r="O39" s="7">
        <f>IF(H39="","",IF(H39&gt;H44,0,(H44-H39)))</f>
        <v>0</v>
      </c>
      <c r="P39" s="7">
        <f>IF(I39="","",IF(I39&lt;I44,0,(I39-I44)))</f>
        <v>0</v>
      </c>
      <c r="Q39" s="7">
        <f>IF(J39="","",IF(J39&gt;J44,0,(J44-J39)))</f>
        <v>0</v>
      </c>
      <c r="R39" s="7">
        <f>IF(K39="","",IF(K39&lt;K44,0,(K39-K44)))</f>
        <v>0</v>
      </c>
      <c r="S39" s="7">
        <f>IF(L39="","",IF(L39&lt;L44,0,(L39-L44)))</f>
        <v>0</v>
      </c>
      <c r="T39" s="7">
        <f t="shared" si="4"/>
        <v>0.44999999999999996</v>
      </c>
      <c r="U39" s="7">
        <f t="shared" si="5"/>
        <v>0</v>
      </c>
      <c r="V39" s="7">
        <f t="shared" si="6"/>
        <v>0</v>
      </c>
      <c r="W39" s="7">
        <f t="shared" si="7"/>
        <v>0</v>
      </c>
      <c r="X39" s="7">
        <f t="shared" si="8"/>
        <v>0</v>
      </c>
      <c r="Y39" s="7">
        <f t="shared" si="9"/>
        <v>0</v>
      </c>
      <c r="Z39" s="7">
        <f t="shared" si="10"/>
        <v>0</v>
      </c>
      <c r="AA39" s="7">
        <f t="shared" si="11"/>
        <v>1015640.0999999999</v>
      </c>
      <c r="AB39" s="7">
        <f t="shared" si="12"/>
        <v>0</v>
      </c>
      <c r="AC39" s="8">
        <f t="shared" ref="AC39:AI39" si="40">IFERROR(IF(V39&lt;&gt;"",V39/V44,""),0)</f>
        <v>0</v>
      </c>
      <c r="AD39" s="8">
        <f t="shared" si="40"/>
        <v>0</v>
      </c>
      <c r="AE39" s="8">
        <f t="shared" si="40"/>
        <v>0</v>
      </c>
      <c r="AF39" s="8">
        <f t="shared" si="40"/>
        <v>0</v>
      </c>
      <c r="AG39" s="8">
        <f t="shared" si="40"/>
        <v>0</v>
      </c>
      <c r="AH39" s="8">
        <f t="shared" si="40"/>
        <v>0.17927160909569306</v>
      </c>
      <c r="AI39" s="8">
        <f t="shared" si="40"/>
        <v>0</v>
      </c>
      <c r="AJ39" s="9">
        <f>(IF(AC39="",0,D57*C65*AC39))+(IF(AD39="",0,D57*D65*AD39))+(IF(AE39="",0,D57*E65*AE39))+(IF(AF39="",0,D57*F65*AF39))+(IF(AG39="",0,D57*G65*AG39))+(IF(AH39="",0,D57*H65*AH39))+(IF(AI39="",0,D57*I65*AI39))</f>
        <v>36885399.70569998</v>
      </c>
      <c r="AK39" s="9">
        <f t="shared" si="3"/>
        <v>-223724435.65443391</v>
      </c>
    </row>
    <row r="40" spans="1:37" x14ac:dyDescent="0.25">
      <c r="A40" t="s">
        <v>30</v>
      </c>
      <c r="B40" t="s">
        <v>33</v>
      </c>
      <c r="C40" t="s">
        <v>64</v>
      </c>
      <c r="D40">
        <v>162528246.53600219</v>
      </c>
      <c r="E40">
        <v>1407555</v>
      </c>
      <c r="F40">
        <v>3.9496251243697468E-2</v>
      </c>
      <c r="G40">
        <v>1407555</v>
      </c>
      <c r="H40">
        <v>75</v>
      </c>
      <c r="I40">
        <v>0</v>
      </c>
      <c r="J40">
        <v>36</v>
      </c>
      <c r="L40">
        <v>0.5</v>
      </c>
      <c r="M40">
        <v>1.4</v>
      </c>
      <c r="N40">
        <v>1.92</v>
      </c>
      <c r="O40" s="7">
        <f>IF(H40="","",IF(H40&gt;H44,0,(H44-H40)))</f>
        <v>0</v>
      </c>
      <c r="P40" s="7">
        <f>IF(I40="","",IF(I40&lt;I44,0,(I40-I44)))</f>
        <v>0</v>
      </c>
      <c r="Q40" s="7">
        <f>IF(J40="","",IF(J40&gt;J44,0,(J44-J40)))</f>
        <v>0</v>
      </c>
      <c r="R40" s="7" t="str">
        <f>IF(K40="","",IF(K40&lt;K44,0,(K40-K44)))</f>
        <v/>
      </c>
      <c r="S40" s="7">
        <f>IF(L40="","",IF(L40&lt;L44,0,(L40-L44)))</f>
        <v>0</v>
      </c>
      <c r="T40" s="7">
        <f t="shared" si="4"/>
        <v>0.54</v>
      </c>
      <c r="U40" s="7">
        <f t="shared" si="5"/>
        <v>0</v>
      </c>
      <c r="V40" s="7">
        <f t="shared" si="6"/>
        <v>0</v>
      </c>
      <c r="W40" s="7">
        <f t="shared" si="7"/>
        <v>0</v>
      </c>
      <c r="X40" s="7">
        <f t="shared" si="8"/>
        <v>0</v>
      </c>
      <c r="Y40" s="7" t="str">
        <f t="shared" si="9"/>
        <v/>
      </c>
      <c r="Z40" s="7">
        <f t="shared" si="10"/>
        <v>0</v>
      </c>
      <c r="AA40" s="7">
        <f t="shared" si="11"/>
        <v>760079.70000000007</v>
      </c>
      <c r="AB40" s="7">
        <f t="shared" si="12"/>
        <v>0</v>
      </c>
      <c r="AC40" s="8">
        <f t="shared" ref="AC40:AI40" si="41">IFERROR(IF(V40&lt;&gt;"",V40/V44,""),0)</f>
        <v>0</v>
      </c>
      <c r="AD40" s="8">
        <f t="shared" si="41"/>
        <v>0</v>
      </c>
      <c r="AE40" s="8">
        <f t="shared" si="41"/>
        <v>0</v>
      </c>
      <c r="AF40" s="8" t="str">
        <f t="shared" si="41"/>
        <v/>
      </c>
      <c r="AG40" s="8">
        <f t="shared" si="41"/>
        <v>0</v>
      </c>
      <c r="AH40" s="8">
        <f t="shared" si="41"/>
        <v>0.13416239754611076</v>
      </c>
      <c r="AI40" s="8">
        <f t="shared" si="41"/>
        <v>0</v>
      </c>
      <c r="AJ40" s="9">
        <f>(IF(AC40="",0,D57*C65*AC40))+(IF(AD40="",0,D57*D65*AD40))+(IF(AE40="",0,D57*E65*AE40))+(IF(AF40="",0,D57*F65*AF40))+(IF(AG40="",0,D57*G65*AG40))+(IF(AH40="",0,D57*H65*AH40))+(IF(AI40="",0,D57*I65*AI40))</f>
        <v>27604112.463350486</v>
      </c>
      <c r="AK40" s="9">
        <f t="shared" si="3"/>
        <v>-134924134.07265171</v>
      </c>
    </row>
    <row r="41" spans="1:37" x14ac:dyDescent="0.25">
      <c r="A41" t="s">
        <v>31</v>
      </c>
      <c r="B41" t="s">
        <v>33</v>
      </c>
      <c r="C41" t="s">
        <v>65</v>
      </c>
      <c r="D41">
        <v>162152396.6100848</v>
      </c>
      <c r="E41">
        <v>1404300</v>
      </c>
      <c r="F41">
        <v>3.9404915347197353E-2</v>
      </c>
      <c r="G41">
        <v>1404300</v>
      </c>
      <c r="H41">
        <v>6</v>
      </c>
      <c r="I41">
        <v>1</v>
      </c>
      <c r="J41">
        <v>103</v>
      </c>
      <c r="K41">
        <v>0</v>
      </c>
      <c r="L41">
        <v>0</v>
      </c>
      <c r="M41">
        <v>1.89</v>
      </c>
      <c r="N41">
        <v>2.56</v>
      </c>
      <c r="O41" s="7">
        <f>IF(H41="","",IF(H41&gt;H44,0,(H44-H41)))</f>
        <v>4</v>
      </c>
      <c r="P41" s="7">
        <f>IF(I41="","",IF(I41&lt;I44,0,(I41-I44)))</f>
        <v>0.33999999999999997</v>
      </c>
      <c r="Q41" s="7">
        <f>IF(J41="","",IF(J41&gt;J44,0,(J44-J41)))</f>
        <v>0</v>
      </c>
      <c r="R41" s="7">
        <f>IF(K41="","",IF(K41&lt;K44,0,(K41-K44)))</f>
        <v>0</v>
      </c>
      <c r="S41" s="7">
        <f>IF(L41="","",IF(L41&lt;L44,0,(L41-L44)))</f>
        <v>0</v>
      </c>
      <c r="T41" s="7">
        <f t="shared" si="4"/>
        <v>5.0000000000000044E-2</v>
      </c>
      <c r="U41" s="7">
        <f t="shared" si="5"/>
        <v>0</v>
      </c>
      <c r="V41" s="7">
        <f t="shared" si="6"/>
        <v>5617200</v>
      </c>
      <c r="W41" s="7">
        <f t="shared" si="7"/>
        <v>477461.99999999994</v>
      </c>
      <c r="X41" s="7">
        <f t="shared" si="8"/>
        <v>0</v>
      </c>
      <c r="Y41" s="7">
        <f t="shared" si="9"/>
        <v>0</v>
      </c>
      <c r="Z41" s="7">
        <f t="shared" si="10"/>
        <v>0</v>
      </c>
      <c r="AA41" s="7">
        <f t="shared" si="11"/>
        <v>70215.000000000058</v>
      </c>
      <c r="AB41" s="7">
        <f t="shared" si="12"/>
        <v>0</v>
      </c>
      <c r="AC41" s="8">
        <f t="shared" ref="AC41:AI41" si="42">IFERROR(IF(V41&lt;&gt;"",V41/V44,""),0)</f>
        <v>0.28170164356682742</v>
      </c>
      <c r="AD41" s="8">
        <f t="shared" si="42"/>
        <v>0.35682292389124792</v>
      </c>
      <c r="AE41" s="8">
        <f t="shared" si="42"/>
        <v>0</v>
      </c>
      <c r="AF41" s="8">
        <f t="shared" si="42"/>
        <v>0</v>
      </c>
      <c r="AG41" s="8">
        <f t="shared" si="42"/>
        <v>0</v>
      </c>
      <c r="AH41" s="8">
        <f t="shared" si="42"/>
        <v>1.2393717058487647E-2</v>
      </c>
      <c r="AI41" s="8">
        <f t="shared" si="42"/>
        <v>0</v>
      </c>
      <c r="AJ41" s="9">
        <f>(IF(AC41="",0,D57*C65*AC41))+(IF(AD41="",0,D57*D65*AD41))+(IF(AE41="",0,D57*E65*AE41))+(IF(AF41="",0,D57*F65*AF41))+(IF(AG41="",0,D57*G65*AG41))+(IF(AH41="",0,D57*H65*AH41))+(IF(AI41="",0,D57*I65*AI41))</f>
        <v>475508585.27409023</v>
      </c>
      <c r="AK41" s="9">
        <f t="shared" si="3"/>
        <v>313356188.6640054</v>
      </c>
    </row>
    <row r="42" spans="1:37" x14ac:dyDescent="0.25">
      <c r="A42" t="s">
        <v>32</v>
      </c>
      <c r="B42" t="s">
        <v>33</v>
      </c>
      <c r="C42" t="s">
        <v>66</v>
      </c>
      <c r="D42">
        <v>197936196.26960331</v>
      </c>
      <c r="E42">
        <v>1714201</v>
      </c>
      <c r="F42">
        <v>4.8100794198590778E-2</v>
      </c>
      <c r="G42">
        <v>1714201</v>
      </c>
      <c r="H42">
        <v>15.2273</v>
      </c>
      <c r="I42">
        <v>0.95650000000000002</v>
      </c>
      <c r="J42">
        <v>11.75</v>
      </c>
      <c r="K42">
        <v>0.5</v>
      </c>
      <c r="L42">
        <v>0.75</v>
      </c>
      <c r="M42">
        <v>1.96</v>
      </c>
      <c r="N42">
        <v>2.8</v>
      </c>
      <c r="O42" s="7">
        <f>IF(H42="","",IF(H42&gt;H44,0,(H44-H42)))</f>
        <v>0</v>
      </c>
      <c r="P42" s="7">
        <f>IF(I42="","",IF(I42&lt;I44,0,(I42-I44)))</f>
        <v>0.29649999999999999</v>
      </c>
      <c r="Q42" s="7">
        <f>IF(J42="","",IF(J42&gt;J44,0,(J44-J42)))</f>
        <v>0</v>
      </c>
      <c r="R42" s="7">
        <f>IF(K42="","",IF(K42&lt;K44,0,(K42-K44)))</f>
        <v>0.19</v>
      </c>
      <c r="S42" s="7">
        <f>IF(L42="","",IF(L42&lt;L44,0,(L42-L44)))</f>
        <v>6.9999999999999951E-2</v>
      </c>
      <c r="T42" s="7">
        <f t="shared" si="4"/>
        <v>0</v>
      </c>
      <c r="U42" s="7">
        <f t="shared" si="5"/>
        <v>0</v>
      </c>
      <c r="V42" s="7">
        <f t="shared" si="6"/>
        <v>0</v>
      </c>
      <c r="W42" s="7">
        <f t="shared" si="7"/>
        <v>508260.59649999999</v>
      </c>
      <c r="X42" s="7">
        <f t="shared" si="8"/>
        <v>0</v>
      </c>
      <c r="Y42" s="7">
        <f t="shared" si="9"/>
        <v>325698.19</v>
      </c>
      <c r="Z42" s="7">
        <f t="shared" si="10"/>
        <v>119994.06999999992</v>
      </c>
      <c r="AA42" s="7">
        <f t="shared" si="11"/>
        <v>0</v>
      </c>
      <c r="AB42" s="7">
        <f t="shared" si="12"/>
        <v>0</v>
      </c>
      <c r="AC42" s="8">
        <f t="shared" ref="AC42:AI42" si="43">IFERROR(IF(V42&lt;&gt;"",V42/V44,""),0)</f>
        <v>0</v>
      </c>
      <c r="AD42" s="8">
        <f t="shared" si="43"/>
        <v>0.37983971947891093</v>
      </c>
      <c r="AE42" s="8">
        <f t="shared" si="43"/>
        <v>0</v>
      </c>
      <c r="AF42" s="8">
        <f t="shared" si="43"/>
        <v>1</v>
      </c>
      <c r="AG42" s="8">
        <f t="shared" si="43"/>
        <v>5.3105673461656497E-2</v>
      </c>
      <c r="AH42" s="8">
        <f t="shared" si="43"/>
        <v>0</v>
      </c>
      <c r="AI42" s="8">
        <f t="shared" si="43"/>
        <v>0</v>
      </c>
      <c r="AJ42" s="9">
        <f>(IF(AC42="",0,D57*C65*AC42))+(IF(AD42="",0,D57*D65*AD42))+(IF(AE42="",0,D57*E65*AE42))+(IF(AF42="",0,D57*F65*AF42))+(IF(AG42="",0,D57*G65*AG42))+(IF(AH42="",0,D57*H65*AH42))+(IF(AI42="",0,D57*I65*AI42))</f>
        <v>595625159.30745888</v>
      </c>
      <c r="AK42" s="9">
        <f t="shared" si="3"/>
        <v>397688963.03785557</v>
      </c>
    </row>
    <row r="44" spans="1:37" x14ac:dyDescent="0.25">
      <c r="A44" s="10" t="s">
        <v>67</v>
      </c>
      <c r="B44" s="10"/>
      <c r="C44" s="10"/>
      <c r="D44" s="9">
        <f t="array" ref="D44">SUM(D11:D42)</f>
        <v>4115029690.6200008</v>
      </c>
      <c r="E44" s="11">
        <f t="array" ref="E44">SUM(E11:E42)</f>
        <v>35637686</v>
      </c>
      <c r="F44" s="12">
        <f t="array" ref="F44">SUM(F11:F42)</f>
        <v>0.99999999999999989</v>
      </c>
      <c r="G44" s="11">
        <f t="array" ref="G44">SUM(G11:G42)</f>
        <v>35637686</v>
      </c>
      <c r="H44" s="13">
        <v>10</v>
      </c>
      <c r="I44" s="12">
        <v>0.66</v>
      </c>
      <c r="J44" s="13">
        <v>5</v>
      </c>
      <c r="K44" s="12">
        <v>0.31</v>
      </c>
      <c r="L44" s="12">
        <v>0.68</v>
      </c>
      <c r="M44" s="13">
        <v>1.94</v>
      </c>
      <c r="N44" s="13">
        <v>3.51</v>
      </c>
      <c r="O44" s="7">
        <f t="shared" ref="O44:AK44" si="44">SUM(O11:O42)</f>
        <v>23.7941</v>
      </c>
      <c r="P44" s="7">
        <f t="shared" si="44"/>
        <v>1.2371999999999996</v>
      </c>
      <c r="Q44" s="7">
        <f t="shared" si="44"/>
        <v>3</v>
      </c>
      <c r="R44" s="7">
        <f t="shared" si="44"/>
        <v>0.19</v>
      </c>
      <c r="S44" s="7">
        <f t="shared" si="44"/>
        <v>1.3499999999999996</v>
      </c>
      <c r="T44" s="7">
        <f>SUM(T11:T42)</f>
        <v>8.620000000000001</v>
      </c>
      <c r="U44" s="7">
        <f t="shared" si="44"/>
        <v>49.61</v>
      </c>
      <c r="V44" s="7">
        <f t="shared" si="44"/>
        <v>19940245.746800002</v>
      </c>
      <c r="W44" s="7">
        <f t="shared" si="44"/>
        <v>1338092.2805999995</v>
      </c>
      <c r="X44" s="7">
        <f t="shared" si="44"/>
        <v>1757673</v>
      </c>
      <c r="Y44" s="7">
        <f t="shared" si="44"/>
        <v>325698.19</v>
      </c>
      <c r="Z44" s="7">
        <f t="shared" si="44"/>
        <v>2259533.9099999997</v>
      </c>
      <c r="AA44" s="7">
        <f t="shared" si="44"/>
        <v>5665370.5800000001</v>
      </c>
      <c r="AB44" s="7">
        <f t="shared" si="44"/>
        <v>22503185.110000003</v>
      </c>
      <c r="AC44" s="8">
        <f t="shared" si="44"/>
        <v>1</v>
      </c>
      <c r="AD44" s="8">
        <f t="shared" si="44"/>
        <v>1</v>
      </c>
      <c r="AE44" s="8">
        <f t="shared" si="44"/>
        <v>1</v>
      </c>
      <c r="AF44" s="8">
        <f t="shared" si="44"/>
        <v>1</v>
      </c>
      <c r="AG44" s="8">
        <f t="shared" si="44"/>
        <v>1</v>
      </c>
      <c r="AH44" s="8">
        <f t="shared" si="44"/>
        <v>0.99999999999999989</v>
      </c>
      <c r="AI44" s="8">
        <f t="shared" si="44"/>
        <v>0.99999999999999989</v>
      </c>
      <c r="AJ44" s="9">
        <f t="shared" si="44"/>
        <v>4115029690.6200004</v>
      </c>
      <c r="AK44" s="9">
        <f t="shared" si="44"/>
        <v>6.5565109252929688E-7</v>
      </c>
    </row>
    <row r="46" spans="1:37" x14ac:dyDescent="0.25">
      <c r="A46" s="26" t="s">
        <v>166</v>
      </c>
      <c r="B46" s="27"/>
      <c r="C46" s="27"/>
      <c r="D46" s="27"/>
      <c r="E46" s="27"/>
      <c r="F46" s="27"/>
      <c r="G46" s="28"/>
      <c r="H46" s="23">
        <v>15.04</v>
      </c>
      <c r="I46" s="24">
        <v>0.5746</v>
      </c>
      <c r="J46" s="23">
        <v>18.899999999999999</v>
      </c>
      <c r="K46" s="24">
        <v>0.16669999999999999</v>
      </c>
      <c r="L46" s="24">
        <v>0.46429999999999999</v>
      </c>
      <c r="M46" s="23">
        <v>1.94</v>
      </c>
      <c r="N46" s="23">
        <v>3.51</v>
      </c>
    </row>
    <row r="48" spans="1:37" x14ac:dyDescent="0.25">
      <c r="C48" t="s">
        <v>71</v>
      </c>
      <c r="H48" s="17"/>
      <c r="I48" s="21"/>
      <c r="J48" s="17"/>
      <c r="K48" s="21"/>
      <c r="L48" s="21"/>
      <c r="M48" s="17"/>
      <c r="N48" s="17"/>
    </row>
    <row r="49" spans="2:9" x14ac:dyDescent="0.25">
      <c r="B49" t="s">
        <v>68</v>
      </c>
      <c r="C49" s="14" t="s">
        <v>72</v>
      </c>
      <c r="D49" s="13">
        <f>H44</f>
        <v>10</v>
      </c>
    </row>
    <row r="50" spans="2:9" x14ac:dyDescent="0.25">
      <c r="B50" t="s">
        <v>68</v>
      </c>
      <c r="C50" s="14" t="s">
        <v>123</v>
      </c>
      <c r="D50" s="12">
        <f>I44</f>
        <v>0.66</v>
      </c>
    </row>
    <row r="51" spans="2:9" x14ac:dyDescent="0.25">
      <c r="B51" t="s">
        <v>68</v>
      </c>
      <c r="C51" s="14" t="s">
        <v>75</v>
      </c>
      <c r="D51" s="13">
        <f>J44</f>
        <v>5</v>
      </c>
    </row>
    <row r="52" spans="2:9" x14ac:dyDescent="0.25">
      <c r="B52" t="s">
        <v>68</v>
      </c>
      <c r="C52" s="14" t="s">
        <v>124</v>
      </c>
      <c r="D52" s="12">
        <f>K44</f>
        <v>0.31</v>
      </c>
    </row>
    <row r="53" spans="2:9" x14ac:dyDescent="0.25">
      <c r="B53" t="s">
        <v>68</v>
      </c>
      <c r="C53" s="14" t="s">
        <v>125</v>
      </c>
      <c r="D53" s="18">
        <f>L44</f>
        <v>0.68</v>
      </c>
    </row>
    <row r="54" spans="2:9" x14ac:dyDescent="0.25">
      <c r="B54" t="s">
        <v>68</v>
      </c>
      <c r="C54" s="14" t="s">
        <v>127</v>
      </c>
      <c r="D54" s="19">
        <f>M44</f>
        <v>1.94</v>
      </c>
    </row>
    <row r="55" spans="2:9" x14ac:dyDescent="0.25">
      <c r="B55" t="s">
        <v>68</v>
      </c>
      <c r="C55" s="14" t="s">
        <v>81</v>
      </c>
      <c r="D55" s="19">
        <f>N44</f>
        <v>3.51</v>
      </c>
    </row>
    <row r="57" spans="2:9" x14ac:dyDescent="0.25">
      <c r="B57" t="s">
        <v>69</v>
      </c>
      <c r="C57" s="14" t="s">
        <v>82</v>
      </c>
      <c r="D57" s="9">
        <f>D44</f>
        <v>4115029690.6200008</v>
      </c>
    </row>
    <row r="63" spans="2:9" x14ac:dyDescent="0.25">
      <c r="C63" t="s">
        <v>128</v>
      </c>
    </row>
    <row r="64" spans="2:9" ht="45" customHeight="1" x14ac:dyDescent="0.25">
      <c r="C64" s="14" t="s">
        <v>72</v>
      </c>
      <c r="D64" s="14" t="s">
        <v>123</v>
      </c>
      <c r="E64" s="14" t="s">
        <v>75</v>
      </c>
      <c r="F64" s="14" t="s">
        <v>124</v>
      </c>
      <c r="G64" s="14" t="s">
        <v>129</v>
      </c>
      <c r="H64" s="14" t="s">
        <v>131</v>
      </c>
      <c r="I64" s="14" t="s">
        <v>81</v>
      </c>
    </row>
    <row r="65" spans="2:9" x14ac:dyDescent="0.25">
      <c r="B65" t="s">
        <v>70</v>
      </c>
      <c r="C65" s="13">
        <v>0.18</v>
      </c>
      <c r="D65" s="13">
        <v>0.18</v>
      </c>
      <c r="E65" s="13">
        <v>0.15</v>
      </c>
      <c r="F65" s="13">
        <v>7.0000000000000007E-2</v>
      </c>
      <c r="G65" s="13">
        <v>0.12</v>
      </c>
      <c r="H65" s="13">
        <v>0.05</v>
      </c>
      <c r="I65" s="13">
        <v>0.25</v>
      </c>
    </row>
  </sheetData>
  <autoFilter ref="M10:N44" xr:uid="{00000000-0001-0000-0800-000000000000}"/>
  <mergeCells count="1">
    <mergeCell ref="A46:G46"/>
  </mergeCells>
  <conditionalFormatting sqref="A10:C42">
    <cfRule type="notContainsText" dxfId="31" priority="34" operator="notContains" text="NB">
      <formula>ISERROR(SEARCH("NB",A10))</formula>
    </cfRule>
  </conditionalFormatting>
  <conditionalFormatting sqref="D10:D42">
    <cfRule type="cellIs" dxfId="30" priority="35" operator="notEqual">
      <formula>-9999999999999990</formula>
    </cfRule>
  </conditionalFormatting>
  <conditionalFormatting sqref="E10:E42">
    <cfRule type="cellIs" dxfId="29" priority="36" operator="notEqual">
      <formula>-9999999999999990</formula>
    </cfRule>
  </conditionalFormatting>
  <conditionalFormatting sqref="F10:F42">
    <cfRule type="cellIs" dxfId="28" priority="37" operator="notEqual">
      <formula>-9999999999999990</formula>
    </cfRule>
  </conditionalFormatting>
  <conditionalFormatting sqref="G10:G42">
    <cfRule type="cellIs" dxfId="27" priority="38" operator="notEqual">
      <formula>-9999999999999990</formula>
    </cfRule>
  </conditionalFormatting>
  <conditionalFormatting sqref="H10:H42">
    <cfRule type="cellIs" dxfId="26" priority="20" operator="notEqual">
      <formula>-9999999999999990</formula>
    </cfRule>
  </conditionalFormatting>
  <conditionalFormatting sqref="I10:I42">
    <cfRule type="cellIs" dxfId="25" priority="9" operator="notEqual">
      <formula>-9999999999999990</formula>
    </cfRule>
  </conditionalFormatting>
  <conditionalFormatting sqref="J10:J42">
    <cfRule type="cellIs" dxfId="24" priority="15" operator="notEqual">
      <formula>-9999999999999990</formula>
    </cfRule>
  </conditionalFormatting>
  <conditionalFormatting sqref="K10:L42">
    <cfRule type="cellIs" dxfId="23" priority="16" operator="notEqual">
      <formula>-9999999999999990</formula>
    </cfRule>
  </conditionalFormatting>
  <conditionalFormatting sqref="M10:N42">
    <cfRule type="cellIs" dxfId="22" priority="11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E72EFA5-6834-4D28-AD67-6C49351E5410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H11:H44</xm:sqref>
        </x14:conditionalFormatting>
        <x14:conditionalFormatting xmlns:xm="http://schemas.microsoft.com/office/excel/2006/main">
          <x14:cfRule type="iconSet" priority="8" id="{4EDB8F21-5983-4C69-B766-697471F6A1A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I11:I44</xm:sqref>
        </x14:conditionalFormatting>
        <x14:conditionalFormatting xmlns:xm="http://schemas.microsoft.com/office/excel/2006/main">
          <x14:cfRule type="iconSet" priority="14" id="{5EA7741C-749F-407E-9A10-DF95018718C6}">
            <x14:iconSet iconSet="3Symbols2" custom="1">
              <x14:cfvo type="percent">
                <xm:f>0</xm:f>
              </x14:cfvo>
              <x14:cfvo type="num" gte="0">
                <xm:f>$J$44</xm:f>
              </x14:cfvo>
              <x14:cfvo type="num" gte="0">
                <xm:f>$J$44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J11:J44</xm:sqref>
        </x14:conditionalFormatting>
        <x14:conditionalFormatting xmlns:xm="http://schemas.microsoft.com/office/excel/2006/main">
          <x14:cfRule type="iconSet" priority="17" id="{F2FB9F3B-53B2-4431-9C63-F3B60120DFA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K11:K44</xm:sqref>
        </x14:conditionalFormatting>
        <x14:conditionalFormatting xmlns:xm="http://schemas.microsoft.com/office/excel/2006/main">
          <x14:cfRule type="iconSet" priority="23" id="{1022293A-BF27-42ED-AD89-B25B0C19A39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12" id="{D4FE3EE8-FD8B-4FA2-B5BC-1181C8AEDF32}">
            <x14:iconSet iconSet="3Symbols2" custom="1">
              <x14:cfvo type="percent">
                <xm:f>0</xm:f>
              </x14:cfvo>
              <x14:cfvo type="num" gte="0">
                <xm:f>$M$44</xm:f>
              </x14:cfvo>
              <x14:cfvo type="num" gte="0">
                <xm:f>$M$44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M11:M44</xm:sqref>
        </x14:conditionalFormatting>
        <x14:conditionalFormatting xmlns:xm="http://schemas.microsoft.com/office/excel/2006/main">
          <x14:cfRule type="iconSet" priority="10" id="{A12A7E94-5F0D-4381-9380-5DB3937F974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8:AO6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163</v>
      </c>
    </row>
    <row r="9" spans="1:41" ht="21" customHeight="1" x14ac:dyDescent="0.35">
      <c r="A9" s="1" t="s">
        <v>162</v>
      </c>
    </row>
    <row r="10" spans="1:41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153</v>
      </c>
      <c r="F10" s="3" t="s">
        <v>130</v>
      </c>
      <c r="G10" s="3" t="s">
        <v>89</v>
      </c>
      <c r="H10" s="3" t="s">
        <v>90</v>
      </c>
      <c r="I10" s="3" t="s">
        <v>123</v>
      </c>
      <c r="J10" s="3" t="s">
        <v>75</v>
      </c>
      <c r="K10" s="3" t="s">
        <v>124</v>
      </c>
      <c r="L10" s="3" t="s">
        <v>129</v>
      </c>
      <c r="M10" s="3" t="s">
        <v>126</v>
      </c>
      <c r="N10" s="3" t="s">
        <v>159</v>
      </c>
      <c r="O10" s="3" t="s">
        <v>81</v>
      </c>
      <c r="P10" s="4" t="s">
        <v>95</v>
      </c>
      <c r="Q10" s="4" t="s">
        <v>95</v>
      </c>
      <c r="R10" s="4" t="s">
        <v>95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5" t="s">
        <v>96</v>
      </c>
      <c r="Y10" s="5" t="s">
        <v>96</v>
      </c>
      <c r="Z10" s="5" t="s">
        <v>96</v>
      </c>
      <c r="AA10" s="5" t="s">
        <v>96</v>
      </c>
      <c r="AB10" s="5" t="s">
        <v>96</v>
      </c>
      <c r="AC10" s="5" t="s">
        <v>96</v>
      </c>
      <c r="AD10" s="5" t="s">
        <v>96</v>
      </c>
      <c r="AE10" s="5" t="s">
        <v>96</v>
      </c>
      <c r="AF10" s="6" t="s">
        <v>97</v>
      </c>
      <c r="AG10" s="6" t="s">
        <v>97</v>
      </c>
      <c r="AH10" s="6" t="s">
        <v>97</v>
      </c>
      <c r="AI10" s="6" t="s">
        <v>97</v>
      </c>
      <c r="AJ10" s="6" t="s">
        <v>97</v>
      </c>
      <c r="AK10" s="6" t="s">
        <v>97</v>
      </c>
      <c r="AL10" s="6" t="s">
        <v>97</v>
      </c>
      <c r="AM10" s="6" t="s">
        <v>97</v>
      </c>
      <c r="AN10" s="3" t="s">
        <v>98</v>
      </c>
      <c r="AO10" s="3" t="s">
        <v>99</v>
      </c>
    </row>
    <row r="11" spans="1:41" x14ac:dyDescent="0.25">
      <c r="A11" t="s">
        <v>1</v>
      </c>
      <c r="B11" t="s">
        <v>33</v>
      </c>
      <c r="C11" t="s">
        <v>35</v>
      </c>
      <c r="D11">
        <v>10043937.46782059</v>
      </c>
      <c r="E11">
        <v>65887</v>
      </c>
      <c r="F11">
        <v>5.4564550259642687E-3</v>
      </c>
      <c r="G11">
        <v>65887</v>
      </c>
      <c r="N11">
        <v>0</v>
      </c>
      <c r="O11">
        <v>1.52</v>
      </c>
      <c r="P11" s="7" t="str">
        <f>IF(I11="","",IF(H11&gt;H44,0,(H44-H11)))</f>
        <v/>
      </c>
      <c r="Q11" s="7" t="str">
        <f>IF(I11="","",IF(I11&lt;I44,0,(I11-I44)))</f>
        <v/>
      </c>
      <c r="R11" s="7" t="str">
        <f>IF(J11="","",IF(J11&gt;J44,0,(J44-J11)))</f>
        <v/>
      </c>
      <c r="S11" s="7" t="str">
        <f>IF(K11="","",IF(K11&lt;K44,0,(K11-K44)))</f>
        <v/>
      </c>
      <c r="T11" s="7" t="str">
        <f>IF(L11="","",IF(L11&lt;L44,0,(L11-L44)))</f>
        <v/>
      </c>
      <c r="U11" s="7" t="str">
        <f>IF(M11="","",IF(M11&lt;M44,0,(M11-M44)))</f>
        <v/>
      </c>
      <c r="V11" s="7">
        <f>IF(N11="","",IF(N11&gt;N44,0,(N44-N11)))</f>
        <v>0.28999999999999998</v>
      </c>
      <c r="W11" s="7">
        <f>IF(O11="","",IF(O11&lt;O44,0,(O11-O44)))</f>
        <v>0</v>
      </c>
      <c r="X11" s="7" t="str">
        <f t="shared" ref="X11:X42" si="0">IF(H11&lt;&gt;"",E11*P11,"")</f>
        <v/>
      </c>
      <c r="Y11" s="7" t="str">
        <f t="shared" ref="Y11:Y42" si="1">IF(I11&lt;&gt;"",E11*Q11,"")</f>
        <v/>
      </c>
      <c r="Z11" s="7" t="str">
        <f t="shared" ref="Z11:Z42" si="2">IF(J11&lt;&gt;"",E11*R11,"")</f>
        <v/>
      </c>
      <c r="AA11" s="7" t="str">
        <f t="shared" ref="AA11:AA42" si="3">IF(K11&lt;&gt;"",E11*S11,"")</f>
        <v/>
      </c>
      <c r="AB11" s="7" t="str">
        <f t="shared" ref="AB11:AB42" si="4">IF(L11&lt;&gt;"",E11*T11,"")</f>
        <v/>
      </c>
      <c r="AC11" s="7" t="str">
        <f t="shared" ref="AC11:AC42" si="5">IF(M11&lt;&gt;"",E11*U11,"")</f>
        <v/>
      </c>
      <c r="AD11" s="7">
        <f>IF(N11&lt;&gt;"",E11*V11,"")</f>
        <v>19107.23</v>
      </c>
      <c r="AE11" s="7">
        <f t="shared" ref="AE11:AE42" si="6">IF(O11&lt;&gt;"",G11*W11,"")</f>
        <v>0</v>
      </c>
      <c r="AF11" s="8" t="str">
        <f t="shared" ref="AF11:AM11" si="7">IFERROR(IF(X11&lt;&gt;"",X11/X44,""),0)</f>
        <v/>
      </c>
      <c r="AG11" s="8" t="str">
        <f t="shared" si="7"/>
        <v/>
      </c>
      <c r="AH11" s="8" t="str">
        <f t="shared" si="7"/>
        <v/>
      </c>
      <c r="AI11" s="8" t="str">
        <f t="shared" si="7"/>
        <v/>
      </c>
      <c r="AJ11" s="8" t="str">
        <f t="shared" si="7"/>
        <v/>
      </c>
      <c r="AK11" s="8" t="str">
        <f t="shared" si="7"/>
        <v/>
      </c>
      <c r="AL11" s="8">
        <f>IFERROR(IF(AD11&lt;&gt;"",AD11/AD44,""),0)</f>
        <v>2.5832476587462089E-2</v>
      </c>
      <c r="AM11" s="8">
        <f t="shared" si="7"/>
        <v>0</v>
      </c>
      <c r="AN11" s="9">
        <f>(IF(AF11="",0,D58*C65*AF11))+(IF(AG11="",0,D58*D65*AG11))+(IF(AH11="",0,D58*E65*AH11))+(IF(AI11="",0,D58*F65*AI11))+(IF(AJ11="",0,D58*G65*AJ11))+(IF(AK11="",0,D58*H65*AK11))+(IF(AL11="",0,D58*I65*AL11))+(IF(AM11="",0,D58*J65*AM11))</f>
        <v>2377548.960348635</v>
      </c>
      <c r="AO11" s="9">
        <f t="shared" ref="AO11:AO42" si="8">(AN11-D11)</f>
        <v>-7666388.5074719554</v>
      </c>
    </row>
    <row r="12" spans="1:41" x14ac:dyDescent="0.25">
      <c r="A12" t="s">
        <v>2</v>
      </c>
      <c r="B12" t="s">
        <v>33</v>
      </c>
      <c r="C12" t="s">
        <v>36</v>
      </c>
      <c r="D12">
        <v>10586782.96576266</v>
      </c>
      <c r="E12">
        <v>69448</v>
      </c>
      <c r="F12">
        <v>5.7513604905848883E-3</v>
      </c>
      <c r="G12">
        <v>69448</v>
      </c>
      <c r="O12">
        <v>0</v>
      </c>
      <c r="P12" s="7" t="str">
        <f>IF(I12="","",IF(H12&gt;H44,0,(H44-H12)))</f>
        <v/>
      </c>
      <c r="Q12" s="7" t="str">
        <f>IF(I12="","",IF(I12&lt;I44,0,(I12-I44)))</f>
        <v/>
      </c>
      <c r="R12" s="7" t="str">
        <f>IF(J12="","",IF(J12&gt;J44,0,(J44-J12)))</f>
        <v/>
      </c>
      <c r="S12" s="7" t="str">
        <f>IF(K12="","",IF(K12&lt;K44,0,(K12-K44)))</f>
        <v/>
      </c>
      <c r="T12" s="7" t="str">
        <f>IF(L12="","",IF(L12&lt;L44,0,(L12-L44)))</f>
        <v/>
      </c>
      <c r="U12" s="7" t="str">
        <f>IF(M12="","",IF(M12&lt;M44,0,(M12-M44)))</f>
        <v/>
      </c>
      <c r="V12" s="7" t="str">
        <f>IF(N12="","",IF(N12&gt;N44,0,(N44-N12)))</f>
        <v/>
      </c>
      <c r="W12" s="7">
        <f>IF(O12="","",IF(O12&lt;O44,0,(O12-O44)))</f>
        <v>0</v>
      </c>
      <c r="X12" s="7" t="str">
        <f t="shared" si="0"/>
        <v/>
      </c>
      <c r="Y12" s="7" t="str">
        <f t="shared" si="1"/>
        <v/>
      </c>
      <c r="Z12" s="7" t="str">
        <f t="shared" si="2"/>
        <v/>
      </c>
      <c r="AA12" s="7" t="str">
        <f t="shared" si="3"/>
        <v/>
      </c>
      <c r="AB12" s="7" t="str">
        <f t="shared" si="4"/>
        <v/>
      </c>
      <c r="AC12" s="7" t="str">
        <f t="shared" si="5"/>
        <v/>
      </c>
      <c r="AD12" s="7" t="str">
        <f t="shared" ref="AD12:AD42" si="9">IF(N12&lt;&gt;"",E12*V12,"")</f>
        <v/>
      </c>
      <c r="AE12" s="7">
        <f t="shared" si="6"/>
        <v>0</v>
      </c>
      <c r="AF12" s="8" t="str">
        <f t="shared" ref="AF12:AM12" si="10">IFERROR(IF(X12&lt;&gt;"",X12/X44,""),0)</f>
        <v/>
      </c>
      <c r="AG12" s="8" t="str">
        <f t="shared" si="10"/>
        <v/>
      </c>
      <c r="AH12" s="8" t="str">
        <f t="shared" si="10"/>
        <v/>
      </c>
      <c r="AI12" s="8" t="str">
        <f t="shared" si="10"/>
        <v/>
      </c>
      <c r="AJ12" s="8" t="str">
        <f t="shared" si="10"/>
        <v/>
      </c>
      <c r="AK12" s="8" t="str">
        <f t="shared" si="10"/>
        <v/>
      </c>
      <c r="AL12" s="8" t="str">
        <f t="shared" si="10"/>
        <v/>
      </c>
      <c r="AM12" s="8">
        <f t="shared" si="10"/>
        <v>0</v>
      </c>
      <c r="AN12" s="9">
        <f>(IF(AF12="",0,D58*C65*AF12))+(IF(AG12="",0,D58*D65*AG12))+(IF(AH12="",0,D58*E65*AH12))+(IF(AI12="",0,D58*F65*AI12))+(IF(AJ12="",0,D58*G65*AJ12))+(IF(AK12="",0,D58*H65*AK12))+(IF(AL12="",0,D58*I65*AL12))+(IF(AM12="",0,D58*J65*AM12))</f>
        <v>0</v>
      </c>
      <c r="AO12" s="9">
        <f t="shared" si="8"/>
        <v>-10586782.96576266</v>
      </c>
    </row>
    <row r="13" spans="1:41" x14ac:dyDescent="0.25">
      <c r="A13" t="s">
        <v>3</v>
      </c>
      <c r="B13" t="s">
        <v>33</v>
      </c>
      <c r="C13" t="s">
        <v>37</v>
      </c>
      <c r="D13">
        <v>78012126.810405478</v>
      </c>
      <c r="E13">
        <v>511750</v>
      </c>
      <c r="F13">
        <v>4.2380755832519532E-2</v>
      </c>
      <c r="G13">
        <v>511750</v>
      </c>
      <c r="N13">
        <v>0.39</v>
      </c>
      <c r="O13">
        <v>0.98</v>
      </c>
      <c r="P13" s="7" t="str">
        <f>IF(I13="","",IF(H13&gt;H44,0,(H44-H13)))</f>
        <v/>
      </c>
      <c r="Q13" s="7" t="str">
        <f>IF(I13="","",IF(I13&lt;I44,0,(I13-I44)))</f>
        <v/>
      </c>
      <c r="R13" s="7" t="str">
        <f>IF(J13="","",IF(J13&gt;J44,0,(J44-J13)))</f>
        <v/>
      </c>
      <c r="S13" s="7" t="str">
        <f>IF(K13="","",IF(K13&lt;K44,0,(K13-K44)))</f>
        <v/>
      </c>
      <c r="T13" s="7" t="str">
        <f>IF(L13="","",IF(L13&lt;L44,0,(L13-L44)))</f>
        <v/>
      </c>
      <c r="U13" s="7" t="str">
        <f>IF(M13="","",IF(M13&lt;M44,0,(M13-M44)))</f>
        <v/>
      </c>
      <c r="V13" s="7">
        <f>IF(N13="","",IF(N13&gt;N44,0,(N44-N13)))</f>
        <v>0</v>
      </c>
      <c r="W13" s="7">
        <f>IF(O13="","",IF(O13&lt;O44,0,(O13-O44)))</f>
        <v>0</v>
      </c>
      <c r="X13" s="7" t="str">
        <f t="shared" si="0"/>
        <v/>
      </c>
      <c r="Y13" s="7" t="str">
        <f t="shared" si="1"/>
        <v/>
      </c>
      <c r="Z13" s="7" t="str">
        <f t="shared" si="2"/>
        <v/>
      </c>
      <c r="AA13" s="7" t="str">
        <f t="shared" si="3"/>
        <v/>
      </c>
      <c r="AB13" s="7" t="str">
        <f t="shared" si="4"/>
        <v/>
      </c>
      <c r="AC13" s="7" t="str">
        <f t="shared" si="5"/>
        <v/>
      </c>
      <c r="AD13" s="7">
        <f t="shared" si="9"/>
        <v>0</v>
      </c>
      <c r="AE13" s="7">
        <f t="shared" si="6"/>
        <v>0</v>
      </c>
      <c r="AF13" s="8" t="str">
        <f t="shared" ref="AF13:AM13" si="11">IFERROR(IF(X13&lt;&gt;"",X13/X44,""),0)</f>
        <v/>
      </c>
      <c r="AG13" s="8" t="str">
        <f t="shared" si="11"/>
        <v/>
      </c>
      <c r="AH13" s="8" t="str">
        <f t="shared" si="11"/>
        <v/>
      </c>
      <c r="AI13" s="8" t="str">
        <f t="shared" si="11"/>
        <v/>
      </c>
      <c r="AJ13" s="8" t="str">
        <f t="shared" si="11"/>
        <v/>
      </c>
      <c r="AK13" s="8" t="str">
        <f t="shared" si="11"/>
        <v/>
      </c>
      <c r="AL13" s="8">
        <f t="shared" si="11"/>
        <v>0</v>
      </c>
      <c r="AM13" s="8">
        <f t="shared" si="11"/>
        <v>0</v>
      </c>
      <c r="AN13" s="9">
        <f>(IF(AF13="",0,D58*C65*AF13))+(IF(AG13="",0,D58*D65*AG13))+(IF(AH13="",0,D58*E65*AH13))+(IF(AI13="",0,D58*F65*AI13))+(IF(AJ13="",0,D58*G65*AJ13))+(IF(AK13="",0,D58*H65*AK13))+(IF(AL13="",0,D58*I65*AL13))+(IF(AM13="",0,D58*J65*AM13))</f>
        <v>0</v>
      </c>
      <c r="AO13" s="9">
        <f t="shared" si="8"/>
        <v>-78012126.810405478</v>
      </c>
    </row>
    <row r="14" spans="1:41" x14ac:dyDescent="0.25">
      <c r="A14" t="s">
        <v>4</v>
      </c>
      <c r="B14" t="s">
        <v>33</v>
      </c>
      <c r="C14" t="s">
        <v>38</v>
      </c>
      <c r="D14">
        <v>10716510.99686311</v>
      </c>
      <c r="E14">
        <v>70299</v>
      </c>
      <c r="F14">
        <v>5.8218363542164942E-3</v>
      </c>
      <c r="G14">
        <v>70299</v>
      </c>
      <c r="N14">
        <v>0</v>
      </c>
      <c r="O14">
        <v>2.84</v>
      </c>
      <c r="P14" s="7" t="str">
        <f>IF(I14="","",IF(H14&gt;H44,0,(H44-H14)))</f>
        <v/>
      </c>
      <c r="Q14" s="7" t="str">
        <f>IF(I14="","",IF(I14&lt;I44,0,(I14-I44)))</f>
        <v/>
      </c>
      <c r="R14" s="7" t="str">
        <f>IF(J14="","",IF(J14&gt;J44,0,(J44-J14)))</f>
        <v/>
      </c>
      <c r="S14" s="7" t="str">
        <f>IF(K14="","",IF(K14&lt;K44,0,(K14-K44)))</f>
        <v/>
      </c>
      <c r="T14" s="7" t="str">
        <f>IF(L14="","",IF(L14&lt;L44,0,(L14-L44)))</f>
        <v/>
      </c>
      <c r="U14" s="7" t="str">
        <f>IF(M14="","",IF(M14&lt;M44,0,(M14-M44)))</f>
        <v/>
      </c>
      <c r="V14" s="7">
        <f>IF(N14="","",IF(N14&gt;N44,0,(N44-N14)))</f>
        <v>0.28999999999999998</v>
      </c>
      <c r="W14" s="7">
        <f>IF(O14="","",IF(O14&lt;O44,0,(O14-O44)))</f>
        <v>0.50999999999999979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>
        <f t="shared" si="9"/>
        <v>20386.71</v>
      </c>
      <c r="AE14" s="7">
        <f t="shared" si="6"/>
        <v>35852.489999999983</v>
      </c>
      <c r="AF14" s="8" t="str">
        <f t="shared" ref="AF14:AM14" si="12">IFERROR(IF(X14&lt;&gt;"",X14/X44,""),0)</f>
        <v/>
      </c>
      <c r="AG14" s="8" t="str">
        <f t="shared" si="12"/>
        <v/>
      </c>
      <c r="AH14" s="8" t="str">
        <f t="shared" si="12"/>
        <v/>
      </c>
      <c r="AI14" s="8" t="str">
        <f t="shared" si="12"/>
        <v/>
      </c>
      <c r="AJ14" s="8" t="str">
        <f t="shared" si="12"/>
        <v/>
      </c>
      <c r="AK14" s="8" t="str">
        <f t="shared" si="12"/>
        <v/>
      </c>
      <c r="AL14" s="8">
        <f t="shared" si="12"/>
        <v>2.7562300174875126E-2</v>
      </c>
      <c r="AM14" s="8">
        <f t="shared" si="12"/>
        <v>7.8471545765256227E-3</v>
      </c>
      <c r="AN14" s="9">
        <f>(IF(AF14="",0,D58*C65*AF14))+(IF(AG14="",0,D58*D65*AG14))+(IF(AH14="",0,D58*E65*AH14))+(IF(AI14="",0,D58*F65*AI14))+(IF(AJ14="",0,D58*G65*AJ14))+(IF(AK14="",0,D58*H65*AK14))+(IF(AL14="",0,D58*I65*AL14))+(IF(AM14="",0,D58*J65*AM14))</f>
        <v>6147907.9875849336</v>
      </c>
      <c r="AO14" s="9">
        <f t="shared" si="8"/>
        <v>-4568603.0092781764</v>
      </c>
    </row>
    <row r="15" spans="1:41" x14ac:dyDescent="0.25">
      <c r="A15" t="s">
        <v>5</v>
      </c>
      <c r="B15" t="s">
        <v>34</v>
      </c>
      <c r="C15" t="s">
        <v>39</v>
      </c>
      <c r="D15">
        <v>52592.4450407228</v>
      </c>
      <c r="E15">
        <v>345</v>
      </c>
      <c r="F15">
        <v>2.8571296066867099E-5</v>
      </c>
      <c r="G15">
        <v>345</v>
      </c>
      <c r="O15">
        <v>0</v>
      </c>
      <c r="P15" s="7" t="str">
        <f>IF(I15="","",IF(H15&gt;H44,0,(H44-H15)))</f>
        <v/>
      </c>
      <c r="Q15" s="7" t="str">
        <f>IF(I15="","",IF(I15&lt;I44,0,(I15-I44)))</f>
        <v/>
      </c>
      <c r="R15" s="7" t="str">
        <f>IF(J15="","",IF(J15&gt;J44,0,(J44-J15)))</f>
        <v/>
      </c>
      <c r="S15" s="7" t="str">
        <f>IF(K15="","",IF(K15&lt;K44,0,(K15-K44)))</f>
        <v/>
      </c>
      <c r="T15" s="7" t="str">
        <f>IF(L15="","",IF(L15&lt;L44,0,(L15-L44)))</f>
        <v/>
      </c>
      <c r="U15" s="7" t="str">
        <f>IF(M15="","",IF(M15&lt;M44,0,(M15-M44)))</f>
        <v/>
      </c>
      <c r="V15" s="7" t="str">
        <f>IF(N15="","",IF(N15&gt;N44,0,(N44-N15)))</f>
        <v/>
      </c>
      <c r="W15" s="7">
        <f>IF(O15="","",IF(O15&lt;O44,0,(O15-O44)))</f>
        <v>0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 t="str">
        <f t="shared" si="9"/>
        <v/>
      </c>
      <c r="AE15" s="7">
        <f t="shared" si="6"/>
        <v>0</v>
      </c>
      <c r="AF15" s="8" t="str">
        <f t="shared" ref="AF15:AM15" si="13">IFERROR(IF(X15&lt;&gt;"",X15/X44,""),0)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 t="str">
        <f t="shared" si="13"/>
        <v/>
      </c>
      <c r="AM15" s="8">
        <f t="shared" si="13"/>
        <v>0</v>
      </c>
      <c r="AN15" s="9">
        <f>(IF(AF15="",0,D58*C65*AF15))+(IF(AG15="",0,D58*D65*AG15))+(IF(AH15="",0,D58*E65*AH15))+(IF(AI15="",0,D58*F65*AI15))+(IF(AJ15="",0,D58*G65*AJ15))+(IF(AK15="",0,D58*H65*AK15))+(IF(AL15="",0,D58*I65*AL15))+(IF(AM15="",0,D58*J65*AM15))</f>
        <v>0</v>
      </c>
      <c r="AO15" s="9">
        <f t="shared" si="8"/>
        <v>-52592.4450407228</v>
      </c>
    </row>
    <row r="16" spans="1:41" x14ac:dyDescent="0.25">
      <c r="A16" t="s">
        <v>6</v>
      </c>
      <c r="B16" t="s">
        <v>34</v>
      </c>
      <c r="C16" t="s">
        <v>40</v>
      </c>
      <c r="D16">
        <v>151832.10220452151</v>
      </c>
      <c r="E16">
        <v>996</v>
      </c>
      <c r="F16">
        <v>8.2484089514781551E-5</v>
      </c>
      <c r="G16">
        <v>996</v>
      </c>
      <c r="O16">
        <v>0</v>
      </c>
      <c r="P16" s="7" t="str">
        <f>IF(I16="","",IF(H16&gt;H44,0,(H44-H16)))</f>
        <v/>
      </c>
      <c r="Q16" s="7" t="str">
        <f>IF(I16="","",IF(I16&lt;I44,0,(I16-I44)))</f>
        <v/>
      </c>
      <c r="R16" s="7" t="str">
        <f>IF(J16="","",IF(J16&gt;J44,0,(J44-J16)))</f>
        <v/>
      </c>
      <c r="S16" s="7" t="str">
        <f>IF(K16="","",IF(K16&lt;K44,0,(K16-K44)))</f>
        <v/>
      </c>
      <c r="T16" s="7" t="str">
        <f>IF(L16="","",IF(L16&lt;L44,0,(L16-L44)))</f>
        <v/>
      </c>
      <c r="U16" s="7" t="str">
        <f>IF(M16="","",IF(M16&lt;M44,0,(M16-M44)))</f>
        <v/>
      </c>
      <c r="V16" s="7" t="str">
        <f>IF(N16="","",IF(N16&gt;N44,0,(N44-N16)))</f>
        <v/>
      </c>
      <c r="W16" s="7">
        <f>IF(O16="","",IF(O16&lt;O44,0,(O16-O44)))</f>
        <v>0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 t="str">
        <f t="shared" si="9"/>
        <v/>
      </c>
      <c r="AE16" s="7">
        <f t="shared" si="6"/>
        <v>0</v>
      </c>
      <c r="AF16" s="8" t="str">
        <f t="shared" ref="AF16:AM16" si="14">IFERROR(IF(X16&lt;&gt;"",X16/X44,""),0)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 t="str">
        <f t="shared" si="14"/>
        <v/>
      </c>
      <c r="AM16" s="8">
        <f t="shared" si="14"/>
        <v>0</v>
      </c>
      <c r="AN16" s="9">
        <f>(IF(AF16="",0,D58*C65*AF16))+(IF(AG16="",0,D58*D65*AG16))+(IF(AH16="",0,D58*E65*AH16))+(IF(AI16="",0,D58*F65*AI16))+(IF(AJ16="",0,D58*G65*AJ16))+(IF(AK16="",0,D58*H65*AK16))+(IF(AL16="",0,D58*I65*AL16))+(IF(AM16="",0,D58*J65*AM16))</f>
        <v>0</v>
      </c>
      <c r="AO16" s="9">
        <f t="shared" si="8"/>
        <v>-151832.10220452151</v>
      </c>
    </row>
    <row r="17" spans="1:41" x14ac:dyDescent="0.25">
      <c r="A17" t="s">
        <v>7</v>
      </c>
      <c r="B17" t="s">
        <v>34</v>
      </c>
      <c r="C17" t="s">
        <v>41</v>
      </c>
      <c r="D17">
        <v>6911714.3714387584</v>
      </c>
      <c r="E17">
        <v>45340</v>
      </c>
      <c r="F17">
        <v>3.754848010642766E-3</v>
      </c>
      <c r="G17">
        <v>45340</v>
      </c>
      <c r="N17">
        <v>0</v>
      </c>
      <c r="O17">
        <v>2.21</v>
      </c>
      <c r="P17" s="7" t="str">
        <f>IF(I17="","",IF(H17&gt;H44,0,(H44-H17)))</f>
        <v/>
      </c>
      <c r="Q17" s="7" t="str">
        <f>IF(I17="","",IF(I17&lt;I44,0,(I17-I44)))</f>
        <v/>
      </c>
      <c r="R17" s="7" t="str">
        <f>IF(J17="","",IF(J17&gt;J44,0,(J44-J17)))</f>
        <v/>
      </c>
      <c r="S17" s="7" t="str">
        <f>IF(K17="","",IF(K17&lt;K44,0,(K17-K44)))</f>
        <v/>
      </c>
      <c r="T17" s="7" t="str">
        <f>IF(L17="","",IF(L17&lt;L44,0,(L17-L44)))</f>
        <v/>
      </c>
      <c r="U17" s="7" t="str">
        <f>IF(M17="","",IF(M17&lt;M44,0,(M17-M44)))</f>
        <v/>
      </c>
      <c r="V17" s="7">
        <f>IF(N17="","",IF(N17&gt;N44,0,(N44-N17)))</f>
        <v>0.28999999999999998</v>
      </c>
      <c r="W17" s="7">
        <f>IF(O17="","",IF(O17&lt;O44,0,(O17-O44)))</f>
        <v>0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9"/>
        <v>13148.599999999999</v>
      </c>
      <c r="AE17" s="7">
        <f t="shared" si="6"/>
        <v>0</v>
      </c>
      <c r="AF17" s="8" t="str">
        <f t="shared" ref="AF17:AM17" si="15">IFERROR(IF(X17&lt;&gt;"",X17/X44,""),0)</f>
        <v/>
      </c>
      <c r="AG17" s="8" t="str">
        <f t="shared" si="15"/>
        <v/>
      </c>
      <c r="AH17" s="8" t="str">
        <f t="shared" si="15"/>
        <v/>
      </c>
      <c r="AI17" s="8" t="str">
        <f t="shared" si="15"/>
        <v/>
      </c>
      <c r="AJ17" s="8" t="str">
        <f t="shared" si="15"/>
        <v/>
      </c>
      <c r="AK17" s="8" t="str">
        <f t="shared" si="15"/>
        <v/>
      </c>
      <c r="AL17" s="8">
        <f t="shared" si="15"/>
        <v>1.7776564245989817E-2</v>
      </c>
      <c r="AM17" s="8">
        <f t="shared" si="15"/>
        <v>0</v>
      </c>
      <c r="AN17" s="9">
        <f>(IF(AF17="",0,D58*C65*AF17))+(IF(AG17="",0,D58*D65*AG17))+(IF(AH17="",0,D58*E65*AH17))+(IF(AI17="",0,D58*F65*AI17))+(IF(AJ17="",0,D58*G65*AJ17))+(IF(AK17="",0,D58*H65*AK17))+(IF(AL17="",0,D58*I65*AL17))+(IF(AM17="",0,D58*J65*AM17))</f>
        <v>1636105.2994097031</v>
      </c>
      <c r="AO17" s="9">
        <f t="shared" si="8"/>
        <v>-5275609.0720290551</v>
      </c>
    </row>
    <row r="18" spans="1:41" x14ac:dyDescent="0.25">
      <c r="A18" t="s">
        <v>8</v>
      </c>
      <c r="B18" t="s">
        <v>34</v>
      </c>
      <c r="C18" t="s">
        <v>42</v>
      </c>
      <c r="D18">
        <v>177977559.7157661</v>
      </c>
      <c r="E18">
        <v>1167511</v>
      </c>
      <c r="F18">
        <v>9.6687833166156742E-2</v>
      </c>
      <c r="G18">
        <v>1167511</v>
      </c>
      <c r="I18">
        <v>0.5</v>
      </c>
      <c r="J18">
        <v>39.333300000000001</v>
      </c>
      <c r="K18">
        <v>0</v>
      </c>
      <c r="L18">
        <v>0.5</v>
      </c>
      <c r="M18">
        <v>1</v>
      </c>
      <c r="N18">
        <v>0.25</v>
      </c>
      <c r="O18">
        <v>2.06</v>
      </c>
      <c r="P18" s="7">
        <f>IF(I18="","",IF(H18&gt;H44,0,(H44-H18)))</f>
        <v>5</v>
      </c>
      <c r="Q18" s="7">
        <f>IF(I18="","",IF(I18&lt;I44,0,(I18-I44)))</f>
        <v>0</v>
      </c>
      <c r="R18" s="7">
        <f>IF(J18="","",IF(J18&gt;J44,0,(J44-J18)))</f>
        <v>0</v>
      </c>
      <c r="S18" s="7">
        <f>IF(K18="","",IF(K18&lt;K44,0,(K18-K44)))</f>
        <v>0</v>
      </c>
      <c r="T18" s="7">
        <f>IF(L18="","",IF(L18&lt;L44,0,(L18-L44)))</f>
        <v>0</v>
      </c>
      <c r="U18" s="7">
        <f>IF(M18="","",IF(M18&lt;M44,0,(M18-M44)))</f>
        <v>0.30000000000000004</v>
      </c>
      <c r="V18" s="7">
        <f>IF(N18="","",IF(N18&gt;N44,0,(N44-N18)))</f>
        <v>3.999999999999998E-2</v>
      </c>
      <c r="W18" s="7">
        <f>IF(O18="","",IF(O18&lt;O44,0,(O18-O44)))</f>
        <v>0</v>
      </c>
      <c r="X18" s="7" t="str">
        <f t="shared" si="0"/>
        <v/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350253.30000000005</v>
      </c>
      <c r="AD18" s="7">
        <f t="shared" si="9"/>
        <v>46700.439999999973</v>
      </c>
      <c r="AE18" s="7">
        <f t="shared" si="6"/>
        <v>0</v>
      </c>
      <c r="AF18" s="8" t="str">
        <f t="shared" ref="AF18:AM18" si="16">IFERROR(IF(X18&lt;&gt;"",X18/X44,""),0)</f>
        <v/>
      </c>
      <c r="AG18" s="8">
        <f t="shared" si="16"/>
        <v>0</v>
      </c>
      <c r="AH18" s="8">
        <f t="shared" si="16"/>
        <v>0</v>
      </c>
      <c r="AI18" s="8">
        <f t="shared" si="16"/>
        <v>0</v>
      </c>
      <c r="AJ18" s="8">
        <f t="shared" si="16"/>
        <v>0</v>
      </c>
      <c r="AK18" s="8">
        <f t="shared" si="16"/>
        <v>0.26515537977784764</v>
      </c>
      <c r="AL18" s="8">
        <f t="shared" si="16"/>
        <v>6.3137776795703898E-2</v>
      </c>
      <c r="AM18" s="8">
        <f t="shared" si="16"/>
        <v>0</v>
      </c>
      <c r="AN18" s="9">
        <f>(IF(AF18="",0,D58*C65*AF18))+(IF(AG18="",0,D58*D65*AG18))+(IF(AH18="",0,D58*E65*AH18))+(IF(AI18="",0,D58*F65*AI18))+(IF(AJ18="",0,D58*G65*AJ18))+(IF(AK18="",0,D58*H65*AK18))+(IF(AL18="",0,D58*I65*AL18))+(IF(AM18="",0,D58*J65*AM18))</f>
        <v>25334352.723823819</v>
      </c>
      <c r="AO18" s="9">
        <f t="shared" si="8"/>
        <v>-152643206.99194229</v>
      </c>
    </row>
    <row r="19" spans="1:41" x14ac:dyDescent="0.25">
      <c r="A19" t="s">
        <v>9</v>
      </c>
      <c r="B19" t="s">
        <v>34</v>
      </c>
      <c r="C19" t="s">
        <v>43</v>
      </c>
      <c r="D19">
        <v>194342499.3100028</v>
      </c>
      <c r="E19">
        <v>1274863</v>
      </c>
      <c r="F19">
        <v>0.1055782267179548</v>
      </c>
      <c r="G19">
        <v>1274863</v>
      </c>
      <c r="H19">
        <v>3.8889</v>
      </c>
      <c r="I19">
        <v>0.55559999999999998</v>
      </c>
      <c r="J19">
        <v>1.25</v>
      </c>
      <c r="K19">
        <v>0</v>
      </c>
      <c r="L19">
        <v>0.375</v>
      </c>
      <c r="M19">
        <v>0.66669999999999996</v>
      </c>
      <c r="N19">
        <v>0.37</v>
      </c>
      <c r="O19">
        <v>2.67</v>
      </c>
      <c r="P19" s="7">
        <f>IF(I19="","",IF(H19&gt;H44,0,(H44-H19)))</f>
        <v>1.1111</v>
      </c>
      <c r="Q19" s="7">
        <f>IF(I19="","",IF(I19&lt;I44,0,(I19-I44)))</f>
        <v>0</v>
      </c>
      <c r="R19" s="7">
        <f>IF(J19="","",IF(J19&gt;J44,0,(J44-J19)))</f>
        <v>3.75</v>
      </c>
      <c r="S19" s="7">
        <f>IF(K19="","",IF(K19&lt;K44,0,(K19-K44)))</f>
        <v>0</v>
      </c>
      <c r="T19" s="7">
        <f>IF(L19="","",IF(L19&lt;L44,0,(L19-L44)))</f>
        <v>0</v>
      </c>
      <c r="U19" s="7">
        <f>IF(M19="","",IF(M19&lt;M44,0,(M19-M44)))</f>
        <v>0</v>
      </c>
      <c r="V19" s="7">
        <f>IF(N19="","",IF(N19&gt;N44,0,(N44-N19)))</f>
        <v>0</v>
      </c>
      <c r="W19" s="7">
        <f>IF(O19="","",IF(O19&lt;O44,0,(O19-O44)))</f>
        <v>0.33999999999999986</v>
      </c>
      <c r="X19" s="7">
        <f t="shared" si="0"/>
        <v>1416500.2793000001</v>
      </c>
      <c r="Y19" s="7">
        <f t="shared" si="1"/>
        <v>0</v>
      </c>
      <c r="Z19" s="7">
        <f t="shared" si="2"/>
        <v>4780736.25</v>
      </c>
      <c r="AA19" s="7">
        <f t="shared" si="3"/>
        <v>0</v>
      </c>
      <c r="AB19" s="7">
        <f t="shared" si="4"/>
        <v>0</v>
      </c>
      <c r="AC19" s="7">
        <f t="shared" si="5"/>
        <v>0</v>
      </c>
      <c r="AD19" s="7">
        <f t="shared" si="9"/>
        <v>0</v>
      </c>
      <c r="AE19" s="7">
        <f t="shared" si="6"/>
        <v>433453.41999999981</v>
      </c>
      <c r="AF19" s="8">
        <f t="shared" ref="AF19:AM19" si="17">IFERROR(IF(X19&lt;&gt;"",X19/X44,""),0)</f>
        <v>0.15789400038570112</v>
      </c>
      <c r="AG19" s="8">
        <f t="shared" si="17"/>
        <v>0</v>
      </c>
      <c r="AH19" s="8">
        <f t="shared" si="17"/>
        <v>0.40780775699376043</v>
      </c>
      <c r="AI19" s="8">
        <f t="shared" si="17"/>
        <v>0</v>
      </c>
      <c r="AJ19" s="8">
        <f t="shared" si="17"/>
        <v>0</v>
      </c>
      <c r="AK19" s="8">
        <f t="shared" si="17"/>
        <v>0</v>
      </c>
      <c r="AL19" s="8">
        <f t="shared" si="17"/>
        <v>0</v>
      </c>
      <c r="AM19" s="8">
        <f t="shared" si="17"/>
        <v>9.4871401915562426E-2</v>
      </c>
      <c r="AN19" s="9">
        <f>(IF(AF19="",0,D58*C65*AF19))+(IF(AG19="",0,D58*D65*AG19))+(IF(AH19="",0,D58*E65*AH19))+(IF(AI19="",0,D58*F65*AI19))+(IF(AJ19="",0,D58*G65*AJ19))+(IF(AK19="",0,D58*H65*AK19))+(IF(AL19="",0,D58*I65*AL19))+(IF(AM19="",0,D58*J65*AM19))</f>
        <v>208574594.15343451</v>
      </c>
      <c r="AO19" s="9">
        <f t="shared" si="8"/>
        <v>14232094.843431711</v>
      </c>
    </row>
    <row r="20" spans="1:41" x14ac:dyDescent="0.25">
      <c r="A20" t="s">
        <v>10</v>
      </c>
      <c r="B20" t="s">
        <v>34</v>
      </c>
      <c r="C20" t="s">
        <v>44</v>
      </c>
      <c r="D20">
        <v>66804295.667553239</v>
      </c>
      <c r="E20">
        <v>438228</v>
      </c>
      <c r="F20">
        <v>3.6292005602292857E-2</v>
      </c>
      <c r="G20">
        <v>438228</v>
      </c>
      <c r="N20">
        <v>0</v>
      </c>
      <c r="O20">
        <v>1.83</v>
      </c>
      <c r="P20" s="7" t="str">
        <f>IF(I20="","",IF(H20&gt;H44,0,(H44-H20)))</f>
        <v/>
      </c>
      <c r="Q20" s="7" t="str">
        <f>IF(I20="","",IF(I20&lt;I44,0,(I20-I44)))</f>
        <v/>
      </c>
      <c r="R20" s="7" t="str">
        <f>IF(J20="","",IF(J20&gt;J44,0,(J44-J20)))</f>
        <v/>
      </c>
      <c r="S20" s="7" t="str">
        <f>IF(K20="","",IF(K20&lt;K44,0,(K20-K44)))</f>
        <v/>
      </c>
      <c r="T20" s="7" t="str">
        <f>IF(L20="","",IF(L20&lt;L44,0,(L20-L44)))</f>
        <v/>
      </c>
      <c r="U20" s="7" t="str">
        <f>IF(M20="","",IF(M20&lt;M44,0,(M20-M44)))</f>
        <v/>
      </c>
      <c r="V20" s="7">
        <f>IF(N20="","",IF(N20&gt;N44,0,(N44-N20)))</f>
        <v>0.28999999999999998</v>
      </c>
      <c r="W20" s="7">
        <f>IF(O20="","",IF(O20&lt;O44,0,(O20-O44)))</f>
        <v>0</v>
      </c>
      <c r="X20" s="7" t="str">
        <f t="shared" si="0"/>
        <v/>
      </c>
      <c r="Y20" s="7" t="str">
        <f t="shared" si="1"/>
        <v/>
      </c>
      <c r="Z20" s="7" t="str">
        <f t="shared" si="2"/>
        <v/>
      </c>
      <c r="AA20" s="7" t="str">
        <f t="shared" si="3"/>
        <v/>
      </c>
      <c r="AB20" s="7" t="str">
        <f t="shared" si="4"/>
        <v/>
      </c>
      <c r="AC20" s="7" t="str">
        <f t="shared" si="5"/>
        <v/>
      </c>
      <c r="AD20" s="7">
        <f t="shared" si="9"/>
        <v>127086.12</v>
      </c>
      <c r="AE20" s="7">
        <f t="shared" si="6"/>
        <v>0</v>
      </c>
      <c r="AF20" s="8" t="str">
        <f t="shared" ref="AF20:AM20" si="18">IFERROR(IF(X20&lt;&gt;"",X20/X44,""),0)</f>
        <v/>
      </c>
      <c r="AG20" s="8" t="str">
        <f t="shared" si="18"/>
        <v/>
      </c>
      <c r="AH20" s="8" t="str">
        <f t="shared" si="18"/>
        <v/>
      </c>
      <c r="AI20" s="8" t="str">
        <f t="shared" si="18"/>
        <v/>
      </c>
      <c r="AJ20" s="8" t="str">
        <f t="shared" si="18"/>
        <v/>
      </c>
      <c r="AK20" s="8" t="str">
        <f t="shared" si="18"/>
        <v/>
      </c>
      <c r="AL20" s="8">
        <f t="shared" si="18"/>
        <v>0.17181711946165915</v>
      </c>
      <c r="AM20" s="8">
        <f t="shared" si="18"/>
        <v>0</v>
      </c>
      <c r="AN20" s="9">
        <f>(IF(AF20="",0,D58*C65*AF20))+(IF(AG20="",0,D58*D65*AG20))+(IF(AH20="",0,D58*E65*AH20))+(IF(AI20="",0,D58*F65*AI20))+(IF(AJ20="",0,D58*G65*AJ20))+(IF(AK20="",0,D58*H65*AK20))+(IF(AL20="",0,D58*I65*AL20))+(IF(AM20="",0,D58*J65*AM20))</f>
        <v>15813567.559543788</v>
      </c>
      <c r="AO20" s="9">
        <f t="shared" si="8"/>
        <v>-50990728.10800945</v>
      </c>
    </row>
    <row r="21" spans="1:41" x14ac:dyDescent="0.25">
      <c r="A21" t="s">
        <v>11</v>
      </c>
      <c r="B21" t="s">
        <v>34</v>
      </c>
      <c r="C21" t="s">
        <v>45</v>
      </c>
      <c r="D21">
        <v>160583637.50116739</v>
      </c>
      <c r="E21">
        <v>1053409</v>
      </c>
      <c r="F21">
        <v>8.7238435995659155E-2</v>
      </c>
      <c r="G21">
        <v>1053409</v>
      </c>
      <c r="H21">
        <v>7.8571</v>
      </c>
      <c r="I21">
        <v>0.71430000000000005</v>
      </c>
      <c r="J21">
        <v>14.833299999999999</v>
      </c>
      <c r="K21">
        <v>0.25</v>
      </c>
      <c r="L21">
        <v>0.5</v>
      </c>
      <c r="M21">
        <v>0.28570000000000001</v>
      </c>
      <c r="N21">
        <v>0.19</v>
      </c>
      <c r="O21">
        <v>3.42</v>
      </c>
      <c r="P21" s="7">
        <f>IF(I21="","",IF(H21&gt;H44,0,(H44-H21)))</f>
        <v>0</v>
      </c>
      <c r="Q21" s="7">
        <f>IF(I21="","",IF(I21&lt;I44,0,(I21-I44)))</f>
        <v>0</v>
      </c>
      <c r="R21" s="7">
        <f>IF(J21="","",IF(J21&gt;J44,0,(J44-J21)))</f>
        <v>0</v>
      </c>
      <c r="S21" s="7">
        <f>IF(K21="","",IF(K21&lt;K44,0,(K21-K44)))</f>
        <v>4.9999999999999989E-2</v>
      </c>
      <c r="T21" s="7">
        <f>IF(L21="","",IF(L21&lt;L44,0,(L21-L44)))</f>
        <v>0</v>
      </c>
      <c r="U21" s="7">
        <f>IF(M21="","",IF(M21&lt;M44,0,(M21-M44)))</f>
        <v>0</v>
      </c>
      <c r="V21" s="7">
        <f>IF(N21="","",IF(N21&gt;N44,0,(N44-N21)))</f>
        <v>9.9999999999999978E-2</v>
      </c>
      <c r="W21" s="7">
        <f>IF(O21="","",IF(O21&lt;O44,0,(O21-O44)))</f>
        <v>1.0899999999999999</v>
      </c>
      <c r="X21" s="7">
        <f t="shared" si="0"/>
        <v>0</v>
      </c>
      <c r="Y21" s="7">
        <f t="shared" si="1"/>
        <v>0</v>
      </c>
      <c r="Z21" s="7">
        <f t="shared" si="2"/>
        <v>0</v>
      </c>
      <c r="AA21" s="7">
        <f t="shared" si="3"/>
        <v>52670.44999999999</v>
      </c>
      <c r="AB21" s="7">
        <f t="shared" si="4"/>
        <v>0</v>
      </c>
      <c r="AC21" s="7">
        <f t="shared" si="5"/>
        <v>0</v>
      </c>
      <c r="AD21" s="7">
        <f t="shared" si="9"/>
        <v>105340.89999999998</v>
      </c>
      <c r="AE21" s="7">
        <f t="shared" si="6"/>
        <v>1148215.8099999998</v>
      </c>
      <c r="AF21" s="8">
        <f t="shared" ref="AF21:AM21" si="19">IFERROR(IF(X21&lt;&gt;"",X21/X44,""),0)</f>
        <v>0</v>
      </c>
      <c r="AG21" s="8">
        <f t="shared" si="19"/>
        <v>0</v>
      </c>
      <c r="AH21" s="8">
        <f t="shared" si="19"/>
        <v>0</v>
      </c>
      <c r="AI21" s="8">
        <f t="shared" si="19"/>
        <v>0.69111122045629747</v>
      </c>
      <c r="AJ21" s="8">
        <f t="shared" si="19"/>
        <v>0</v>
      </c>
      <c r="AK21" s="8">
        <f t="shared" si="19"/>
        <v>0</v>
      </c>
      <c r="AL21" s="8">
        <f t="shared" si="19"/>
        <v>0.14241814920070492</v>
      </c>
      <c r="AM21" s="8">
        <f t="shared" si="19"/>
        <v>0.25131384035754778</v>
      </c>
      <c r="AN21" s="9">
        <f>(IF(AF21="",0,D58*C65*AF21))+(IF(AG21="",0,D58*D65*AG21))+(IF(AH21="",0,D58*E65*AH21))+(IF(AI21="",0,D58*F65*AI21))+(IF(AJ21="",0,D58*G65*AJ21))+(IF(AK21="",0,D58*H65*AK21))+(IF(AL21="",0,D58*I65*AL21))+(IF(AM21="",0,D58*J65*AM21))</f>
        <v>192366832.06659675</v>
      </c>
      <c r="AO21" s="9">
        <f t="shared" si="8"/>
        <v>31783194.56542936</v>
      </c>
    </row>
    <row r="22" spans="1:41" x14ac:dyDescent="0.25">
      <c r="A22" t="s">
        <v>12</v>
      </c>
      <c r="B22" t="s">
        <v>34</v>
      </c>
      <c r="C22" t="s">
        <v>46</v>
      </c>
      <c r="D22">
        <v>8876537.629786225</v>
      </c>
      <c r="E22">
        <v>58229</v>
      </c>
      <c r="F22">
        <v>4.8222550686307366E-3</v>
      </c>
      <c r="G22">
        <v>58229</v>
      </c>
      <c r="N22">
        <v>0</v>
      </c>
      <c r="O22">
        <v>3.43</v>
      </c>
      <c r="P22" s="7" t="str">
        <f>IF(I22="","",IF(H22&gt;H44,0,(H44-H22)))</f>
        <v/>
      </c>
      <c r="Q22" s="7" t="str">
        <f>IF(I22="","",IF(I22&lt;I44,0,(I22-I44)))</f>
        <v/>
      </c>
      <c r="R22" s="7" t="str">
        <f>IF(J22="","",IF(J22&gt;J44,0,(J44-J22)))</f>
        <v/>
      </c>
      <c r="S22" s="7" t="str">
        <f>IF(K22="","",IF(K22&lt;K44,0,(K22-K44)))</f>
        <v/>
      </c>
      <c r="T22" s="7" t="str">
        <f>IF(L22="","",IF(L22&lt;L44,0,(L22-L44)))</f>
        <v/>
      </c>
      <c r="U22" s="7" t="str">
        <f>IF(M22="","",IF(M22&lt;M44,0,(M22-M44)))</f>
        <v/>
      </c>
      <c r="V22" s="7">
        <f>IF(N22="","",IF(N22&gt;N44,0,(N44-N22)))</f>
        <v>0.28999999999999998</v>
      </c>
      <c r="W22" s="7">
        <f>IF(O22="","",IF(O22&lt;O44,0,(O22-O44)))</f>
        <v>1.1000000000000001</v>
      </c>
      <c r="X22" s="7" t="str">
        <f t="shared" si="0"/>
        <v/>
      </c>
      <c r="Y22" s="7" t="str">
        <f t="shared" si="1"/>
        <v/>
      </c>
      <c r="Z22" s="7" t="str">
        <f t="shared" si="2"/>
        <v/>
      </c>
      <c r="AA22" s="7" t="str">
        <f t="shared" si="3"/>
        <v/>
      </c>
      <c r="AB22" s="7" t="str">
        <f t="shared" si="4"/>
        <v/>
      </c>
      <c r="AC22" s="7" t="str">
        <f t="shared" si="5"/>
        <v/>
      </c>
      <c r="AD22" s="7">
        <f t="shared" si="9"/>
        <v>16886.41</v>
      </c>
      <c r="AE22" s="7">
        <f t="shared" si="6"/>
        <v>64051.900000000009</v>
      </c>
      <c r="AF22" s="8" t="str">
        <f t="shared" ref="AF22:AM22" si="20">IFERROR(IF(X22&lt;&gt;"",X22/X44,""),0)</f>
        <v/>
      </c>
      <c r="AG22" s="8" t="str">
        <f t="shared" si="20"/>
        <v/>
      </c>
      <c r="AH22" s="8" t="str">
        <f t="shared" si="20"/>
        <v/>
      </c>
      <c r="AI22" s="8" t="str">
        <f t="shared" si="20"/>
        <v/>
      </c>
      <c r="AJ22" s="8" t="str">
        <f t="shared" si="20"/>
        <v/>
      </c>
      <c r="AK22" s="8" t="str">
        <f t="shared" si="20"/>
        <v/>
      </c>
      <c r="AL22" s="8">
        <f t="shared" si="20"/>
        <v>2.282998587295415E-2</v>
      </c>
      <c r="AM22" s="8">
        <f t="shared" si="20"/>
        <v>1.4019253898966622E-2</v>
      </c>
      <c r="AN22" s="9">
        <f>(IF(AF22="",0,D58*C65*AF22))+(IF(AG22="",0,D58*D65*AG22))+(IF(AH22="",0,D58*E65*AH22))+(IF(AI22="",0,D58*F65*AI22))+(IF(AJ22="",0,D58*G65*AJ22))+(IF(AK22="",0,D58*H65*AK22))+(IF(AL22="",0,D58*I65*AL22))+(IF(AM22="",0,D58*J65*AM22))</f>
        <v>8552672.8763593268</v>
      </c>
      <c r="AO22" s="9">
        <f t="shared" si="8"/>
        <v>-323864.75342689827</v>
      </c>
    </row>
    <row r="23" spans="1:41" x14ac:dyDescent="0.25">
      <c r="A23" t="s">
        <v>13</v>
      </c>
      <c r="B23" t="s">
        <v>34</v>
      </c>
      <c r="C23" t="s">
        <v>47</v>
      </c>
      <c r="D23">
        <v>107870001.1740464</v>
      </c>
      <c r="E23">
        <v>707614</v>
      </c>
      <c r="F23">
        <v>5.8601301724811879E-2</v>
      </c>
      <c r="G23">
        <v>707614</v>
      </c>
      <c r="H23">
        <v>6</v>
      </c>
      <c r="I23">
        <v>0</v>
      </c>
      <c r="J23">
        <v>2.3332999999999999</v>
      </c>
      <c r="L23">
        <v>0</v>
      </c>
      <c r="M23">
        <v>1</v>
      </c>
      <c r="N23">
        <v>0.27</v>
      </c>
      <c r="O23">
        <v>3.39</v>
      </c>
      <c r="P23" s="7">
        <f>IF(I23="","",IF(H23&gt;H44,0,(H44-H23)))</f>
        <v>0</v>
      </c>
      <c r="Q23" s="7">
        <f>IF(I23="","",IF(I23&lt;I44,0,(I23-I44)))</f>
        <v>0</v>
      </c>
      <c r="R23" s="7">
        <f>IF(J23="","",IF(J23&gt;J44,0,(J44-J23)))</f>
        <v>2.6667000000000001</v>
      </c>
      <c r="S23" s="7" t="str">
        <f>IF(K23="","",IF(K23&lt;K44,0,(K23-K44)))</f>
        <v/>
      </c>
      <c r="T23" s="7">
        <f>IF(L23="","",IF(L23&lt;L44,0,(L23-L44)))</f>
        <v>0</v>
      </c>
      <c r="U23" s="7">
        <f>IF(M23="","",IF(M23&lt;M44,0,(M23-M44)))</f>
        <v>0.30000000000000004</v>
      </c>
      <c r="V23" s="7">
        <f>IF(N23="","",IF(N23&gt;N44,0,(N44-N23)))</f>
        <v>1.9999999999999962E-2</v>
      </c>
      <c r="W23" s="7">
        <f>IF(O23="","",IF(O23&lt;O44,0,(O23-O44)))</f>
        <v>1.06</v>
      </c>
      <c r="X23" s="7">
        <f t="shared" si="0"/>
        <v>0</v>
      </c>
      <c r="Y23" s="7">
        <f t="shared" si="1"/>
        <v>0</v>
      </c>
      <c r="Z23" s="7">
        <f t="shared" si="2"/>
        <v>1886994.2538000001</v>
      </c>
      <c r="AA23" s="7" t="str">
        <f t="shared" si="3"/>
        <v/>
      </c>
      <c r="AB23" s="7">
        <f t="shared" si="4"/>
        <v>0</v>
      </c>
      <c r="AC23" s="7">
        <f t="shared" si="5"/>
        <v>212284.20000000004</v>
      </c>
      <c r="AD23" s="7">
        <f t="shared" si="9"/>
        <v>14152.279999999973</v>
      </c>
      <c r="AE23" s="7">
        <f t="shared" si="6"/>
        <v>750070.84000000008</v>
      </c>
      <c r="AF23" s="8">
        <f t="shared" ref="AF23:AM23" si="21">IFERROR(IF(X23&lt;&gt;"",X23/X44,""),0)</f>
        <v>0</v>
      </c>
      <c r="AG23" s="8">
        <f t="shared" si="21"/>
        <v>0</v>
      </c>
      <c r="AH23" s="8">
        <f t="shared" si="21"/>
        <v>0.16096493382212682</v>
      </c>
      <c r="AI23" s="8" t="str">
        <f t="shared" si="21"/>
        <v/>
      </c>
      <c r="AJ23" s="8">
        <f t="shared" si="21"/>
        <v>0</v>
      </c>
      <c r="AK23" s="8">
        <f t="shared" si="21"/>
        <v>0.16070740139161166</v>
      </c>
      <c r="AL23" s="8">
        <f t="shared" si="21"/>
        <v>1.9133513427074846E-2</v>
      </c>
      <c r="AM23" s="8">
        <f t="shared" si="21"/>
        <v>0.16417051716141393</v>
      </c>
      <c r="AN23" s="9">
        <f>(IF(AF23="",0,D58*C65*AF23))+(IF(AG23="",0,D58*D65*AG23))+(IF(AH23="",0,D58*E65*AH23))+(IF(AI23="",0,D58*F65*AI23))+(IF(AJ23="",0,D58*G65*AJ23))+(IF(AK23="",0,D58*H65*AK23))+(IF(AL23="",0,D58*I65*AL23))+(IF(AM23="",0,D58*J65*AM23))</f>
        <v>133587109.64165422</v>
      </c>
      <c r="AO23" s="9">
        <f t="shared" si="8"/>
        <v>25717108.467607826</v>
      </c>
    </row>
    <row r="24" spans="1:41" x14ac:dyDescent="0.25">
      <c r="A24" t="s">
        <v>14</v>
      </c>
      <c r="B24" t="s">
        <v>34</v>
      </c>
      <c r="C24" t="s">
        <v>48</v>
      </c>
      <c r="D24">
        <v>24950313.25292794</v>
      </c>
      <c r="E24">
        <v>163671</v>
      </c>
      <c r="F24">
        <v>1.355447130017451E-2</v>
      </c>
      <c r="G24">
        <v>163671</v>
      </c>
      <c r="I24">
        <v>0</v>
      </c>
      <c r="L24">
        <v>1</v>
      </c>
      <c r="M24">
        <v>1</v>
      </c>
      <c r="N24">
        <v>0</v>
      </c>
      <c r="O24">
        <v>3.67</v>
      </c>
      <c r="P24" s="7">
        <f>IF(I24="","",IF(H24&gt;H44,0,(H44-H24)))</f>
        <v>5</v>
      </c>
      <c r="Q24" s="7">
        <f>IF(I24="","",IF(I24&lt;I44,0,(I24-I44)))</f>
        <v>0</v>
      </c>
      <c r="R24" s="7" t="str">
        <f>IF(J24="","",IF(J24&gt;J44,0,(J44-J24)))</f>
        <v/>
      </c>
      <c r="S24" s="7" t="str">
        <f>IF(K24="","",IF(K24&lt;K44,0,(K24-K44)))</f>
        <v/>
      </c>
      <c r="T24" s="7">
        <f>IF(L24="","",IF(L24&lt;L44,0,(L24-L44)))</f>
        <v>0.4</v>
      </c>
      <c r="U24" s="7">
        <f>IF(M24="","",IF(M24&lt;M44,0,(M24-M44)))</f>
        <v>0.30000000000000004</v>
      </c>
      <c r="V24" s="7">
        <f>IF(N24="","",IF(N24&gt;N44,0,(N44-N24)))</f>
        <v>0.28999999999999998</v>
      </c>
      <c r="W24" s="7">
        <f>IF(O24="","",IF(O24&lt;O44,0,(O24-O44)))</f>
        <v>1.3399999999999999</v>
      </c>
      <c r="X24" s="7" t="str">
        <f t="shared" si="0"/>
        <v/>
      </c>
      <c r="Y24" s="7">
        <f t="shared" si="1"/>
        <v>0</v>
      </c>
      <c r="Z24" s="7" t="str">
        <f t="shared" si="2"/>
        <v/>
      </c>
      <c r="AA24" s="7" t="str">
        <f t="shared" si="3"/>
        <v/>
      </c>
      <c r="AB24" s="7">
        <f t="shared" si="4"/>
        <v>65468.4</v>
      </c>
      <c r="AC24" s="7">
        <f t="shared" si="5"/>
        <v>49101.30000000001</v>
      </c>
      <c r="AD24" s="7">
        <f t="shared" si="9"/>
        <v>47464.59</v>
      </c>
      <c r="AE24" s="7">
        <f t="shared" si="6"/>
        <v>219319.13999999998</v>
      </c>
      <c r="AF24" s="8" t="str">
        <f t="shared" ref="AF24:AM24" si="22">IFERROR(IF(X24&lt;&gt;"",X24/X44,""),0)</f>
        <v/>
      </c>
      <c r="AG24" s="8">
        <f t="shared" si="22"/>
        <v>0</v>
      </c>
      <c r="AH24" s="8" t="str">
        <f t="shared" si="22"/>
        <v/>
      </c>
      <c r="AI24" s="8" t="str">
        <f t="shared" si="22"/>
        <v/>
      </c>
      <c r="AJ24" s="8">
        <f t="shared" si="22"/>
        <v>0.25672856425327284</v>
      </c>
      <c r="AK24" s="8">
        <f t="shared" si="22"/>
        <v>3.7171595097279693E-2</v>
      </c>
      <c r="AL24" s="8">
        <f t="shared" si="22"/>
        <v>6.4170887664433157E-2</v>
      </c>
      <c r="AM24" s="8">
        <f t="shared" si="22"/>
        <v>4.8003114795392578E-2</v>
      </c>
      <c r="AN24" s="9">
        <f>(IF(AF24="",0,D58*C65*AF24))+(IF(AG24="",0,D58*D65*AG24))+(IF(AH24="",0,D58*E65*AH24))+(IF(AI24="",0,D58*F65*AI24))+(IF(AJ24="",0,D58*G65*AJ24))+(IF(AK24="",0,D58*H65*AK24))+(IF(AL24="",0,D58*I65*AL24))+(IF(AM24="",0,D58*J65*AM24))</f>
        <v>77990567.055898666</v>
      </c>
      <c r="AO24" s="9">
        <f t="shared" si="8"/>
        <v>53040253.802970722</v>
      </c>
    </row>
    <row r="25" spans="1:41" x14ac:dyDescent="0.25">
      <c r="A25" t="s">
        <v>15</v>
      </c>
      <c r="B25" t="s">
        <v>33</v>
      </c>
      <c r="C25" t="s">
        <v>49</v>
      </c>
      <c r="D25">
        <v>8438877.0219256002</v>
      </c>
      <c r="E25">
        <v>55358</v>
      </c>
      <c r="F25">
        <v>4.5844921961438519E-3</v>
      </c>
      <c r="G25">
        <v>55358</v>
      </c>
      <c r="O25">
        <v>0</v>
      </c>
      <c r="P25" s="7" t="str">
        <f>IF(I25="","",IF(H25&gt;H44,0,(H44-H25)))</f>
        <v/>
      </c>
      <c r="Q25" s="7" t="str">
        <f>IF(I25="","",IF(I25&lt;I44,0,(I25-I44)))</f>
        <v/>
      </c>
      <c r="R25" s="7" t="str">
        <f>IF(J25="","",IF(J25&gt;J44,0,(J44-J25)))</f>
        <v/>
      </c>
      <c r="S25" s="7" t="str">
        <f>IF(K25="","",IF(K25&lt;K44,0,(K25-K44)))</f>
        <v/>
      </c>
      <c r="T25" s="7" t="str">
        <f>IF(L25="","",IF(L25&lt;L44,0,(L25-L44)))</f>
        <v/>
      </c>
      <c r="U25" s="7" t="str">
        <f>IF(M25="","",IF(M25&lt;M44,0,(M25-M44)))</f>
        <v/>
      </c>
      <c r="V25" s="7" t="str">
        <f>IF(N25="","",IF(N25&gt;N44,0,(N44-N25)))</f>
        <v/>
      </c>
      <c r="W25" s="7">
        <f>IF(O25="","",IF(O25&lt;O44,0,(O25-O44)))</f>
        <v>0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 t="str">
        <f t="shared" si="9"/>
        <v/>
      </c>
      <c r="AE25" s="7">
        <f t="shared" si="6"/>
        <v>0</v>
      </c>
      <c r="AF25" s="8" t="str">
        <f t="shared" ref="AF25:AM25" si="23">IFERROR(IF(X25&lt;&gt;"",X25/X44,""),0)</f>
        <v/>
      </c>
      <c r="AG25" s="8" t="str">
        <f t="shared" si="23"/>
        <v/>
      </c>
      <c r="AH25" s="8" t="str">
        <f t="shared" si="23"/>
        <v/>
      </c>
      <c r="AI25" s="8" t="str">
        <f t="shared" si="23"/>
        <v/>
      </c>
      <c r="AJ25" s="8" t="str">
        <f t="shared" si="23"/>
        <v/>
      </c>
      <c r="AK25" s="8" t="str">
        <f t="shared" si="23"/>
        <v/>
      </c>
      <c r="AL25" s="8" t="str">
        <f t="shared" si="23"/>
        <v/>
      </c>
      <c r="AM25" s="8">
        <f t="shared" si="23"/>
        <v>0</v>
      </c>
      <c r="AN25" s="9">
        <f>(IF(AF25="",0,D58*C65*AF25))+(IF(AG25="",0,D58*D65*AG25))+(IF(AH25="",0,D58*E65*AH25))+(IF(AI25="",0,D58*F65*AI25))+(IF(AJ25="",0,D58*G65*AJ25))+(IF(AK25="",0,D58*H65*AK25))+(IF(AL25="",0,D58*I65*AL25))+(IF(AM25="",0,D58*J65*AM25))</f>
        <v>0</v>
      </c>
      <c r="AO25" s="9">
        <f t="shared" si="8"/>
        <v>-8438877.0219256002</v>
      </c>
    </row>
    <row r="26" spans="1:41" x14ac:dyDescent="0.25">
      <c r="A26" t="s">
        <v>16</v>
      </c>
      <c r="B26" t="s">
        <v>34</v>
      </c>
      <c r="C26" t="s">
        <v>50</v>
      </c>
      <c r="D26">
        <v>168815803.34780249</v>
      </c>
      <c r="E26">
        <v>1107411</v>
      </c>
      <c r="F26">
        <v>9.1710630575957575E-2</v>
      </c>
      <c r="G26">
        <v>1107411</v>
      </c>
      <c r="H26">
        <v>4</v>
      </c>
      <c r="I26">
        <v>1</v>
      </c>
      <c r="J26">
        <v>21.25</v>
      </c>
      <c r="K26">
        <v>0</v>
      </c>
      <c r="L26">
        <v>0.33329999999999999</v>
      </c>
      <c r="M26">
        <v>1</v>
      </c>
      <c r="N26">
        <v>0.62</v>
      </c>
      <c r="O26">
        <v>2.2599999999999998</v>
      </c>
      <c r="P26" s="7">
        <f>IF(I26="","",IF(H26&gt;H44,0,(H44-H26)))</f>
        <v>1</v>
      </c>
      <c r="Q26" s="7">
        <f>IF(I26="","",IF(I26&lt;I44,0,(I26-I44)))</f>
        <v>0.15000000000000002</v>
      </c>
      <c r="R26" s="7">
        <f>IF(J26="","",IF(J26&gt;J44,0,(J44-J26)))</f>
        <v>0</v>
      </c>
      <c r="S26" s="7">
        <f>IF(K26="","",IF(K26&lt;K44,0,(K26-K44)))</f>
        <v>0</v>
      </c>
      <c r="T26" s="7">
        <f>IF(L26="","",IF(L26&lt;L44,0,(L26-L44)))</f>
        <v>0</v>
      </c>
      <c r="U26" s="7">
        <f>IF(M26="","",IF(M26&lt;M44,0,(M26-M44)))</f>
        <v>0.30000000000000004</v>
      </c>
      <c r="V26" s="7">
        <f>IF(N26="","",IF(N26&gt;N44,0,(N44-N26)))</f>
        <v>0</v>
      </c>
      <c r="W26" s="7">
        <f>IF(O26="","",IF(O26&lt;O44,0,(O26-O44)))</f>
        <v>0</v>
      </c>
      <c r="X26" s="7">
        <f t="shared" si="0"/>
        <v>1107411</v>
      </c>
      <c r="Y26" s="7">
        <f t="shared" si="1"/>
        <v>166111.65000000002</v>
      </c>
      <c r="Z26" s="7">
        <f t="shared" si="2"/>
        <v>0</v>
      </c>
      <c r="AA26" s="7">
        <f t="shared" si="3"/>
        <v>0</v>
      </c>
      <c r="AB26" s="7">
        <f t="shared" si="4"/>
        <v>0</v>
      </c>
      <c r="AC26" s="7">
        <f t="shared" si="5"/>
        <v>332223.30000000005</v>
      </c>
      <c r="AD26" s="7">
        <f t="shared" si="9"/>
        <v>0</v>
      </c>
      <c r="AE26" s="7">
        <f t="shared" si="6"/>
        <v>0</v>
      </c>
      <c r="AF26" s="8">
        <f t="shared" ref="AF26:AM26" si="24">IFERROR(IF(X26&lt;&gt;"",X26/X44,""),0)</f>
        <v>0.12344053539300255</v>
      </c>
      <c r="AG26" s="8">
        <f t="shared" si="24"/>
        <v>0.4231005081052705</v>
      </c>
      <c r="AH26" s="8">
        <f t="shared" si="24"/>
        <v>0</v>
      </c>
      <c r="AI26" s="8">
        <f t="shared" si="24"/>
        <v>0</v>
      </c>
      <c r="AJ26" s="8">
        <f t="shared" si="24"/>
        <v>0</v>
      </c>
      <c r="AK26" s="8">
        <f t="shared" si="24"/>
        <v>0.25150596805954384</v>
      </c>
      <c r="AL26" s="8">
        <f t="shared" si="24"/>
        <v>0</v>
      </c>
      <c r="AM26" s="8">
        <f t="shared" si="24"/>
        <v>0</v>
      </c>
      <c r="AN26" s="9">
        <f>(IF(AF26="",0,D58*C65*AF26))+(IF(AG26="",0,D58*D65*AG26))+(IF(AH26="",0,D58*E65*AH26))+(IF(AI26="",0,D58*F65*AI26))+(IF(AJ26="",0,D58*G65*AJ26))+(IF(AK26="",0,D58*H65*AK26))+(IF(AL26="",0,D58*I65*AL26))+(IF(AM26="",0,D58*J65*AM26))</f>
        <v>199605922.72185141</v>
      </c>
      <c r="AO26" s="9">
        <f t="shared" si="8"/>
        <v>30790119.374048918</v>
      </c>
    </row>
    <row r="27" spans="1:41" x14ac:dyDescent="0.25">
      <c r="A27" t="s">
        <v>17</v>
      </c>
      <c r="B27" t="s">
        <v>34</v>
      </c>
      <c r="C27" t="s">
        <v>51</v>
      </c>
      <c r="D27">
        <v>3158443.097967349</v>
      </c>
      <c r="E27">
        <v>20719</v>
      </c>
      <c r="F27">
        <v>1.7158512556794769E-3</v>
      </c>
      <c r="G27">
        <v>20719</v>
      </c>
      <c r="N27">
        <v>0</v>
      </c>
      <c r="O27">
        <v>4.83</v>
      </c>
      <c r="P27" s="7" t="str">
        <f>IF(I27="","",IF(H27&gt;H44,0,(H44-H27)))</f>
        <v/>
      </c>
      <c r="Q27" s="7" t="str">
        <f>IF(I27="","",IF(I27&lt;I44,0,(I27-I44)))</f>
        <v/>
      </c>
      <c r="R27" s="7" t="str">
        <f>IF(J27="","",IF(J27&gt;J44,0,(J44-J27)))</f>
        <v/>
      </c>
      <c r="S27" s="7" t="str">
        <f>IF(K27="","",IF(K27&lt;K44,0,(K27-K44)))</f>
        <v/>
      </c>
      <c r="T27" s="7" t="str">
        <f>IF(L27="","",IF(L27&lt;L44,0,(L27-L44)))</f>
        <v/>
      </c>
      <c r="U27" s="7" t="str">
        <f>IF(M27="","",IF(M27&lt;M44,0,(M27-M44)))</f>
        <v/>
      </c>
      <c r="V27" s="7">
        <f>IF(N27="","",IF(N27&gt;N44,0,(N44-N27)))</f>
        <v>0.28999999999999998</v>
      </c>
      <c r="W27" s="7">
        <f>IF(O27="","",IF(O27&lt;O44,0,(O27-O44)))</f>
        <v>2.5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>
        <f t="shared" si="9"/>
        <v>6008.5099999999993</v>
      </c>
      <c r="AE27" s="7">
        <f t="shared" si="6"/>
        <v>51797.5</v>
      </c>
      <c r="AF27" s="8" t="str">
        <f t="shared" ref="AF27:AM27" si="25">IFERROR(IF(X27&lt;&gt;"",X27/X44,""),0)</f>
        <v/>
      </c>
      <c r="AG27" s="8" t="str">
        <f t="shared" si="25"/>
        <v/>
      </c>
      <c r="AH27" s="8" t="str">
        <f t="shared" si="25"/>
        <v/>
      </c>
      <c r="AI27" s="8" t="str">
        <f t="shared" si="25"/>
        <v/>
      </c>
      <c r="AJ27" s="8" t="str">
        <f t="shared" si="25"/>
        <v/>
      </c>
      <c r="AK27" s="8" t="str">
        <f t="shared" si="25"/>
        <v/>
      </c>
      <c r="AL27" s="8">
        <f t="shared" si="25"/>
        <v>8.1233488004557354E-3</v>
      </c>
      <c r="AM27" s="8">
        <f t="shared" si="25"/>
        <v>1.1337092324064135E-2</v>
      </c>
      <c r="AN27" s="9">
        <f>(IF(AF27="",0,D58*C65*AF27))+(IF(AG27="",0,D58*D65*AG27))+(IF(AH27="",0,D58*E65*AH27))+(IF(AI27="",0,D58*F65*AI27))+(IF(AJ27="",0,D58*G65*AJ27))+(IF(AK27="",0,D58*H65*AK27))+(IF(AL27="",0,D58*I65*AL27))+(IF(AM27="",0,D58*J65*AM27))</f>
        <v>5964821.813179737</v>
      </c>
      <c r="AO27" s="9">
        <f t="shared" si="8"/>
        <v>2806378.715212388</v>
      </c>
    </row>
    <row r="28" spans="1:41" x14ac:dyDescent="0.25">
      <c r="A28" t="s">
        <v>18</v>
      </c>
      <c r="B28" t="s">
        <v>34</v>
      </c>
      <c r="C28" t="s">
        <v>52</v>
      </c>
      <c r="D28">
        <v>2143332.6877465579</v>
      </c>
      <c r="E28">
        <v>14060</v>
      </c>
      <c r="F28">
        <v>1.1643838339134821E-3</v>
      </c>
      <c r="G28">
        <v>14060</v>
      </c>
      <c r="O28">
        <v>0</v>
      </c>
      <c r="P28" s="7" t="str">
        <f>IF(I28="","",IF(H28&gt;H44,0,(H44-H28)))</f>
        <v/>
      </c>
      <c r="Q28" s="7" t="str">
        <f>IF(I28="","",IF(I28&lt;I44,0,(I28-I44)))</f>
        <v/>
      </c>
      <c r="R28" s="7" t="str">
        <f>IF(J28="","",IF(J28&gt;J44,0,(J44-J28)))</f>
        <v/>
      </c>
      <c r="S28" s="7" t="str">
        <f>IF(K28="","",IF(K28&lt;K44,0,(K28-K44)))</f>
        <v/>
      </c>
      <c r="T28" s="7" t="str">
        <f>IF(L28="","",IF(L28&lt;L44,0,(L28-L44)))</f>
        <v/>
      </c>
      <c r="U28" s="7" t="str">
        <f>IF(M28="","",IF(M28&lt;M44,0,(M28-M44)))</f>
        <v/>
      </c>
      <c r="V28" s="7" t="str">
        <f>IF(N28="","",IF(N28&gt;N44,0,(N44-N28)))</f>
        <v/>
      </c>
      <c r="W28" s="7">
        <f>IF(O28="","",IF(O28&lt;O44,0,(O28-O44)))</f>
        <v>0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 t="str">
        <f t="shared" si="9"/>
        <v/>
      </c>
      <c r="AE28" s="7">
        <f t="shared" si="6"/>
        <v>0</v>
      </c>
      <c r="AF28" s="8" t="str">
        <f t="shared" ref="AF28:AM28" si="26">IFERROR(IF(X28&lt;&gt;"",X28/X44,""),0)</f>
        <v/>
      </c>
      <c r="AG28" s="8" t="str">
        <f t="shared" si="26"/>
        <v/>
      </c>
      <c r="AH28" s="8" t="str">
        <f t="shared" si="26"/>
        <v/>
      </c>
      <c r="AI28" s="8" t="str">
        <f t="shared" si="26"/>
        <v/>
      </c>
      <c r="AJ28" s="8" t="str">
        <f t="shared" si="26"/>
        <v/>
      </c>
      <c r="AK28" s="8" t="str">
        <f t="shared" si="26"/>
        <v/>
      </c>
      <c r="AL28" s="8" t="str">
        <f t="shared" si="26"/>
        <v/>
      </c>
      <c r="AM28" s="8">
        <f t="shared" si="26"/>
        <v>0</v>
      </c>
      <c r="AN28" s="9">
        <f>(IF(AF28="",0,D58*C65*AF28))+(IF(AG28="",0,D58*D65*AG28))+(IF(AH28="",0,D58*E65*AH28))+(IF(AI28="",0,D58*F65*AI28))+(IF(AJ28="",0,D58*G65*AJ28))+(IF(AK28="",0,D58*H65*AK28))+(IF(AL28="",0,D58*I65*AL28))+(IF(AM28="",0,D58*J65*AM28))</f>
        <v>0</v>
      </c>
      <c r="AO28" s="9">
        <f t="shared" si="8"/>
        <v>-2143332.6877465579</v>
      </c>
    </row>
    <row r="29" spans="1:41" x14ac:dyDescent="0.25">
      <c r="A29" t="s">
        <v>19</v>
      </c>
      <c r="B29" t="s">
        <v>34</v>
      </c>
      <c r="C29" t="s">
        <v>53</v>
      </c>
      <c r="D29">
        <v>12652.67518371012</v>
      </c>
      <c r="E29">
        <v>83</v>
      </c>
      <c r="F29">
        <v>6.8736741262317951E-6</v>
      </c>
      <c r="G29">
        <v>83</v>
      </c>
      <c r="O29">
        <v>0</v>
      </c>
      <c r="P29" s="7" t="str">
        <f>IF(I29="","",IF(H29&gt;H44,0,(H44-H29)))</f>
        <v/>
      </c>
      <c r="Q29" s="7" t="str">
        <f>IF(I29="","",IF(I29&lt;I44,0,(I29-I44)))</f>
        <v/>
      </c>
      <c r="R29" s="7" t="str">
        <f>IF(J29="","",IF(J29&gt;J44,0,(J44-J29)))</f>
        <v/>
      </c>
      <c r="S29" s="7" t="str">
        <f>IF(K29="","",IF(K29&lt;K44,0,(K29-K44)))</f>
        <v/>
      </c>
      <c r="T29" s="7" t="str">
        <f>IF(L29="","",IF(L29&lt;L44,0,(L29-L44)))</f>
        <v/>
      </c>
      <c r="U29" s="7" t="str">
        <f>IF(M29="","",IF(M29&lt;M44,0,(M29-M44)))</f>
        <v/>
      </c>
      <c r="V29" s="7" t="str">
        <f>IF(N29="","",IF(N29&gt;N44,0,(N44-N29)))</f>
        <v/>
      </c>
      <c r="W29" s="7">
        <f>IF(O29="","",IF(O29&lt;O44,0,(O29-O44)))</f>
        <v>0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 t="str">
        <f t="shared" si="9"/>
        <v/>
      </c>
      <c r="AE29" s="7">
        <f t="shared" si="6"/>
        <v>0</v>
      </c>
      <c r="AF29" s="8" t="str">
        <f t="shared" ref="AF29:AM29" si="27">IFERROR(IF(X29&lt;&gt;"",X29/X44,""),0)</f>
        <v/>
      </c>
      <c r="AG29" s="8" t="str">
        <f t="shared" si="27"/>
        <v/>
      </c>
      <c r="AH29" s="8" t="str">
        <f t="shared" si="27"/>
        <v/>
      </c>
      <c r="AI29" s="8" t="str">
        <f t="shared" si="27"/>
        <v/>
      </c>
      <c r="AJ29" s="8" t="str">
        <f t="shared" si="27"/>
        <v/>
      </c>
      <c r="AK29" s="8" t="str">
        <f t="shared" si="27"/>
        <v/>
      </c>
      <c r="AL29" s="8" t="str">
        <f t="shared" si="27"/>
        <v/>
      </c>
      <c r="AM29" s="8">
        <f t="shared" si="27"/>
        <v>0</v>
      </c>
      <c r="AN29" s="9">
        <f>(IF(AF29="",0,D58*C65*AF29))+(IF(AG29="",0,D58*D65*AG29))+(IF(AH29="",0,D58*E65*AH29))+(IF(AI29="",0,D58*F65*AI29))+(IF(AJ29="",0,D58*G65*AJ29))+(IF(AK29="",0,D58*H65*AK29))+(IF(AL29="",0,D58*I65*AL29))+(IF(AM29="",0,D58*J65*AM29))</f>
        <v>0</v>
      </c>
      <c r="AO29" s="9">
        <f t="shared" si="8"/>
        <v>-12652.67518371012</v>
      </c>
    </row>
    <row r="30" spans="1:41" x14ac:dyDescent="0.25">
      <c r="A30" t="s">
        <v>20</v>
      </c>
      <c r="B30" t="s">
        <v>34</v>
      </c>
      <c r="C30" t="s">
        <v>54</v>
      </c>
      <c r="D30">
        <v>3275061.1282750391</v>
      </c>
      <c r="E30">
        <v>21484</v>
      </c>
      <c r="F30">
        <v>1.7792049991320949E-3</v>
      </c>
      <c r="G30">
        <v>21484</v>
      </c>
      <c r="N30">
        <v>0</v>
      </c>
      <c r="O30">
        <v>4.6500000000000004</v>
      </c>
      <c r="P30" s="7" t="str">
        <f>IF(I30="","",IF(H30&gt;H44,0,(H44-H30)))</f>
        <v/>
      </c>
      <c r="Q30" s="7" t="str">
        <f>IF(I30="","",IF(I30&lt;I44,0,(I30-I44)))</f>
        <v/>
      </c>
      <c r="R30" s="7" t="str">
        <f>IF(J30="","",IF(J30&gt;J44,0,(J44-J30)))</f>
        <v/>
      </c>
      <c r="S30" s="7" t="str">
        <f>IF(K30="","",IF(K30&lt;K44,0,(K30-K44)))</f>
        <v/>
      </c>
      <c r="T30" s="7" t="str">
        <f>IF(L30="","",IF(L30&lt;L44,0,(L30-L44)))</f>
        <v/>
      </c>
      <c r="U30" s="7" t="str">
        <f>IF(M30="","",IF(M30&lt;M44,0,(M30-M44)))</f>
        <v/>
      </c>
      <c r="V30" s="7">
        <f>IF(N30="","",IF(N30&gt;N44,0,(N44-N30)))</f>
        <v>0.28999999999999998</v>
      </c>
      <c r="W30" s="7">
        <f>IF(O30="","",IF(O30&lt;O44,0,(O30-O44)))</f>
        <v>2.3200000000000003</v>
      </c>
      <c r="X30" s="7" t="str">
        <f t="shared" si="0"/>
        <v/>
      </c>
      <c r="Y30" s="7" t="str">
        <f t="shared" si="1"/>
        <v/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 t="str">
        <f t="shared" si="5"/>
        <v/>
      </c>
      <c r="AD30" s="7">
        <f t="shared" si="9"/>
        <v>6230.36</v>
      </c>
      <c r="AE30" s="7">
        <f t="shared" si="6"/>
        <v>49842.880000000005</v>
      </c>
      <c r="AF30" s="8" t="str">
        <f t="shared" ref="AF30:AM30" si="28">IFERROR(IF(X30&lt;&gt;"",X30/X44,""),0)</f>
        <v/>
      </c>
      <c r="AG30" s="8" t="str">
        <f t="shared" si="28"/>
        <v/>
      </c>
      <c r="AH30" s="8" t="str">
        <f t="shared" si="28"/>
        <v/>
      </c>
      <c r="AI30" s="8" t="str">
        <f t="shared" si="28"/>
        <v/>
      </c>
      <c r="AJ30" s="8" t="str">
        <f t="shared" si="28"/>
        <v/>
      </c>
      <c r="AK30" s="8" t="str">
        <f t="shared" si="28"/>
        <v/>
      </c>
      <c r="AL30" s="8">
        <f t="shared" si="28"/>
        <v>8.4232842139577695E-3</v>
      </c>
      <c r="AM30" s="8">
        <f t="shared" si="28"/>
        <v>1.0909278097538487E-2</v>
      </c>
      <c r="AN30" s="9">
        <f>(IF(AF30="",0,D58*C65*AF30))+(IF(AG30="",0,D58*D65*AG30))+(IF(AH30="",0,D58*E65*AH30))+(IF(AI30="",0,D58*F65*AI30))+(IF(AJ30="",0,D58*G65*AJ30))+(IF(AK30="",0,D58*H65*AK30))+(IF(AL30="",0,D58*I65*AL30))+(IF(AM30="",0,D58*J65*AM30))</f>
        <v>5795552.9007646255</v>
      </c>
      <c r="AO30" s="9">
        <f t="shared" si="8"/>
        <v>2520491.7724895864</v>
      </c>
    </row>
    <row r="31" spans="1:41" x14ac:dyDescent="0.25">
      <c r="A31" t="s">
        <v>21</v>
      </c>
      <c r="B31" t="s">
        <v>33</v>
      </c>
      <c r="C31" t="s">
        <v>55</v>
      </c>
      <c r="D31">
        <v>19103100.457487348</v>
      </c>
      <c r="E31">
        <v>125314</v>
      </c>
      <c r="F31">
        <v>1.037792288499532E-2</v>
      </c>
      <c r="G31">
        <v>125314</v>
      </c>
      <c r="O31">
        <v>0</v>
      </c>
      <c r="P31" s="7" t="str">
        <f>IF(I31="","",IF(H31&gt;H44,0,(H44-H31)))</f>
        <v/>
      </c>
      <c r="Q31" s="7" t="str">
        <f>IF(I31="","",IF(I31&lt;I44,0,(I31-I44)))</f>
        <v/>
      </c>
      <c r="R31" s="7" t="str">
        <f>IF(J31="","",IF(J31&gt;J44,0,(J44-J31)))</f>
        <v/>
      </c>
      <c r="S31" s="7" t="str">
        <f>IF(K31="","",IF(K31&lt;K44,0,(K31-K44)))</f>
        <v/>
      </c>
      <c r="T31" s="7" t="str">
        <f>IF(L31="","",IF(L31&lt;L44,0,(L31-L44)))</f>
        <v/>
      </c>
      <c r="U31" s="7" t="str">
        <f>IF(M31="","",IF(M31&lt;M44,0,(M31-M44)))</f>
        <v/>
      </c>
      <c r="V31" s="7" t="str">
        <f>IF(N31="","",IF(N31&gt;N44,0,(N44-N31)))</f>
        <v/>
      </c>
      <c r="W31" s="7">
        <f>IF(O31="","",IF(O31&lt;O44,0,(O31-O44)))</f>
        <v>0</v>
      </c>
      <c r="X31" s="7" t="str">
        <f t="shared" si="0"/>
        <v/>
      </c>
      <c r="Y31" s="7" t="str">
        <f t="shared" si="1"/>
        <v/>
      </c>
      <c r="Z31" s="7" t="str">
        <f t="shared" si="2"/>
        <v/>
      </c>
      <c r="AA31" s="7" t="str">
        <f t="shared" si="3"/>
        <v/>
      </c>
      <c r="AB31" s="7" t="str">
        <f t="shared" si="4"/>
        <v/>
      </c>
      <c r="AC31" s="7" t="str">
        <f t="shared" si="5"/>
        <v/>
      </c>
      <c r="AD31" s="7" t="str">
        <f t="shared" si="9"/>
        <v/>
      </c>
      <c r="AE31" s="7">
        <f t="shared" si="6"/>
        <v>0</v>
      </c>
      <c r="AF31" s="8" t="str">
        <f t="shared" ref="AF31:AM31" si="29">IFERROR(IF(X31&lt;&gt;"",X31/X44,""),0)</f>
        <v/>
      </c>
      <c r="AG31" s="8" t="str">
        <f t="shared" si="29"/>
        <v/>
      </c>
      <c r="AH31" s="8" t="str">
        <f t="shared" si="29"/>
        <v/>
      </c>
      <c r="AI31" s="8" t="str">
        <f t="shared" si="29"/>
        <v/>
      </c>
      <c r="AJ31" s="8" t="str">
        <f t="shared" si="29"/>
        <v/>
      </c>
      <c r="AK31" s="8" t="str">
        <f t="shared" si="29"/>
        <v/>
      </c>
      <c r="AL31" s="8" t="str">
        <f t="shared" si="29"/>
        <v/>
      </c>
      <c r="AM31" s="8">
        <f t="shared" si="29"/>
        <v>0</v>
      </c>
      <c r="AN31" s="9">
        <f>(IF(AF31="",0,D58*C65*AF31))+(IF(AG31="",0,D58*D65*AG31))+(IF(AH31="",0,D58*E65*AH31))+(IF(AI31="",0,D58*F65*AI31))+(IF(AJ31="",0,D58*G65*AJ31))+(IF(AK31="",0,D58*H65*AK31))+(IF(AL31="",0,D58*I65*AL31))+(IF(AM31="",0,D58*J65*AM31))</f>
        <v>0</v>
      </c>
      <c r="AO31" s="9">
        <f t="shared" si="8"/>
        <v>-19103100.457487348</v>
      </c>
    </row>
    <row r="32" spans="1:41" x14ac:dyDescent="0.25">
      <c r="A32" t="s">
        <v>22</v>
      </c>
      <c r="B32" t="s">
        <v>33</v>
      </c>
      <c r="C32" t="s">
        <v>56</v>
      </c>
      <c r="D32">
        <v>30426482.537559491</v>
      </c>
      <c r="E32">
        <v>199594</v>
      </c>
      <c r="F32">
        <v>1.652944715121818E-2</v>
      </c>
      <c r="G32">
        <v>199594</v>
      </c>
      <c r="N32">
        <v>0</v>
      </c>
      <c r="O32">
        <v>2</v>
      </c>
      <c r="P32" s="7" t="str">
        <f>IF(I32="","",IF(H32&gt;H44,0,(H44-H32)))</f>
        <v/>
      </c>
      <c r="Q32" s="7" t="str">
        <f>IF(I32="","",IF(I32&lt;I44,0,(I32-I44)))</f>
        <v/>
      </c>
      <c r="R32" s="7" t="str">
        <f>IF(J32="","",IF(J32&gt;J44,0,(J44-J32)))</f>
        <v/>
      </c>
      <c r="S32" s="7" t="str">
        <f>IF(K32="","",IF(K32&lt;K44,0,(K32-K44)))</f>
        <v/>
      </c>
      <c r="T32" s="7" t="str">
        <f>IF(L32="","",IF(L32&lt;L44,0,(L32-L44)))</f>
        <v/>
      </c>
      <c r="U32" s="7" t="str">
        <f>IF(M32="","",IF(M32&lt;M44,0,(M32-M44)))</f>
        <v/>
      </c>
      <c r="V32" s="7">
        <f>IF(N32="","",IF(N32&gt;N44,0,(N44-N32)))</f>
        <v>0.28999999999999998</v>
      </c>
      <c r="W32" s="7">
        <f>IF(O32="","",IF(O32&lt;O44,0,(O32-O44)))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>
        <f t="shared" si="9"/>
        <v>57882.259999999995</v>
      </c>
      <c r="AE32" s="7">
        <f t="shared" si="6"/>
        <v>0</v>
      </c>
      <c r="AF32" s="8" t="str">
        <f t="shared" ref="AF32:AM32" si="30">IFERROR(IF(X32&lt;&gt;"",X32/X44,""),0)</f>
        <v/>
      </c>
      <c r="AG32" s="8" t="str">
        <f t="shared" si="30"/>
        <v/>
      </c>
      <c r="AH32" s="8" t="str">
        <f t="shared" si="30"/>
        <v/>
      </c>
      <c r="AI32" s="8" t="str">
        <f t="shared" si="30"/>
        <v/>
      </c>
      <c r="AJ32" s="8" t="str">
        <f t="shared" si="30"/>
        <v/>
      </c>
      <c r="AK32" s="8" t="str">
        <f t="shared" si="30"/>
        <v/>
      </c>
      <c r="AL32" s="8">
        <f t="shared" si="30"/>
        <v>7.8255305781078324E-2</v>
      </c>
      <c r="AM32" s="8">
        <f t="shared" si="30"/>
        <v>0</v>
      </c>
      <c r="AN32" s="9">
        <f>(IF(AF32="",0,D58*C65*AF32))+(IF(AG32="",0,D58*D65*AG32))+(IF(AH32="",0,D58*E65*AH32))+(IF(AI32="",0,D58*F65*AI32))+(IF(AJ32="",0,D58*G65*AJ32))+(IF(AK32="",0,D58*H65*AK32))+(IF(AL32="",0,D58*I65*AL32))+(IF(AM32="",0,D58*J65*AM32))</f>
        <v>7202399.6720419107</v>
      </c>
      <c r="AO32" s="9">
        <f t="shared" si="8"/>
        <v>-23224082.865517579</v>
      </c>
    </row>
    <row r="33" spans="1:41" x14ac:dyDescent="0.25">
      <c r="A33" t="s">
        <v>23</v>
      </c>
      <c r="B33" t="s">
        <v>33</v>
      </c>
      <c r="C33" t="s">
        <v>57</v>
      </c>
      <c r="D33">
        <v>17054891.496423151</v>
      </c>
      <c r="E33">
        <v>111878</v>
      </c>
      <c r="F33">
        <v>9.2652158300549504E-3</v>
      </c>
      <c r="G33">
        <v>111878</v>
      </c>
      <c r="N33">
        <v>0</v>
      </c>
      <c r="O33">
        <v>0.89</v>
      </c>
      <c r="P33" s="7" t="str">
        <f>IF(I33="","",IF(H33&gt;H44,0,(H44-H33)))</f>
        <v/>
      </c>
      <c r="Q33" s="7" t="str">
        <f>IF(I33="","",IF(I33&lt;I44,0,(I33-I44)))</f>
        <v/>
      </c>
      <c r="R33" s="7" t="str">
        <f>IF(J33="","",IF(J33&gt;J44,0,(J44-J33)))</f>
        <v/>
      </c>
      <c r="S33" s="7" t="str">
        <f>IF(K33="","",IF(K33&lt;K44,0,(K33-K44)))</f>
        <v/>
      </c>
      <c r="T33" s="7" t="str">
        <f>IF(L33="","",IF(L33&lt;L44,0,(L33-L44)))</f>
        <v/>
      </c>
      <c r="U33" s="7" t="str">
        <f>IF(M33="","",IF(M33&lt;M44,0,(M33-M44)))</f>
        <v/>
      </c>
      <c r="V33" s="7">
        <f>IF(N33="","",IF(N33&gt;N44,0,(N44-N33)))</f>
        <v>0.28999999999999998</v>
      </c>
      <c r="W33" s="7">
        <f>IF(O33="","",IF(O33&lt;O44,0,(O33-O44)))</f>
        <v>0</v>
      </c>
      <c r="X33" s="7" t="str">
        <f t="shared" si="0"/>
        <v/>
      </c>
      <c r="Y33" s="7" t="str">
        <f t="shared" si="1"/>
        <v/>
      </c>
      <c r="Z33" s="7" t="str">
        <f t="shared" si="2"/>
        <v/>
      </c>
      <c r="AA33" s="7" t="str">
        <f t="shared" si="3"/>
        <v/>
      </c>
      <c r="AB33" s="7" t="str">
        <f t="shared" si="4"/>
        <v/>
      </c>
      <c r="AC33" s="7" t="str">
        <f t="shared" si="5"/>
        <v/>
      </c>
      <c r="AD33" s="7">
        <f t="shared" si="9"/>
        <v>32444.62</v>
      </c>
      <c r="AE33" s="7">
        <f t="shared" si="6"/>
        <v>0</v>
      </c>
      <c r="AF33" s="8" t="str">
        <f t="shared" ref="AF33:AM33" si="31">IFERROR(IF(X33&lt;&gt;"",X33/X44,""),0)</f>
        <v/>
      </c>
      <c r="AG33" s="8" t="str">
        <f t="shared" si="31"/>
        <v/>
      </c>
      <c r="AH33" s="8" t="str">
        <f t="shared" si="31"/>
        <v/>
      </c>
      <c r="AI33" s="8" t="str">
        <f t="shared" si="31"/>
        <v/>
      </c>
      <c r="AJ33" s="8" t="str">
        <f t="shared" si="31"/>
        <v/>
      </c>
      <c r="AK33" s="8" t="str">
        <f t="shared" si="31"/>
        <v/>
      </c>
      <c r="AL33" s="8">
        <f t="shared" si="31"/>
        <v>4.38642799892556E-2</v>
      </c>
      <c r="AM33" s="8">
        <f t="shared" si="31"/>
        <v>0</v>
      </c>
      <c r="AN33" s="9">
        <f>(IF(AF33="",0,D58*C65*AF33))+(IF(AG33="",0,D58*D65*AG33))+(IF(AH33="",0,D58*E65*AH33))+(IF(AI33="",0,D58*F65*AI33))+(IF(AJ33="",0,D58*G65*AJ33))+(IF(AK33="",0,D58*H65*AK33))+(IF(AL33="",0,D58*I65*AL33))+(IF(AM33="",0,D58*J65*AM33))</f>
        <v>4037145.7584331445</v>
      </c>
      <c r="AO33" s="9">
        <f t="shared" si="8"/>
        <v>-13017745.737990007</v>
      </c>
    </row>
    <row r="34" spans="1:41" x14ac:dyDescent="0.25">
      <c r="A34" t="s">
        <v>24</v>
      </c>
      <c r="B34" t="s">
        <v>33</v>
      </c>
      <c r="C34" t="s">
        <v>58</v>
      </c>
      <c r="D34">
        <v>16603816.004030401</v>
      </c>
      <c r="E34">
        <v>108919</v>
      </c>
      <c r="F34">
        <v>9.0201652066872404E-3</v>
      </c>
      <c r="G34">
        <v>108919</v>
      </c>
      <c r="N34">
        <v>0</v>
      </c>
      <c r="O34">
        <v>3.67</v>
      </c>
      <c r="P34" s="7" t="str">
        <f>IF(I34="","",IF(H34&gt;H44,0,(H44-H34)))</f>
        <v/>
      </c>
      <c r="Q34" s="7" t="str">
        <f>IF(I34="","",IF(I34&lt;I44,0,(I34-I44)))</f>
        <v/>
      </c>
      <c r="R34" s="7" t="str">
        <f>IF(J34="","",IF(J34&gt;J44,0,(J44-J34)))</f>
        <v/>
      </c>
      <c r="S34" s="7" t="str">
        <f>IF(K34="","",IF(K34&lt;K44,0,(K34-K44)))</f>
        <v/>
      </c>
      <c r="T34" s="7" t="str">
        <f>IF(L34="","",IF(L34&lt;L44,0,(L34-L44)))</f>
        <v/>
      </c>
      <c r="U34" s="7" t="str">
        <f>IF(M34="","",IF(M34&lt;M44,0,(M34-M44)))</f>
        <v/>
      </c>
      <c r="V34" s="7">
        <f>IF(N34="","",IF(N34&gt;N44,0,(N44-N34)))</f>
        <v>0.28999999999999998</v>
      </c>
      <c r="W34" s="7">
        <f>IF(O34="","",IF(O34&lt;O44,0,(O34-O44)))</f>
        <v>1.3399999999999999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>
        <f t="shared" si="9"/>
        <v>31586.51</v>
      </c>
      <c r="AE34" s="7">
        <f t="shared" si="6"/>
        <v>145951.46</v>
      </c>
      <c r="AF34" s="8" t="str">
        <f t="shared" ref="AF34:AM34" si="32">IFERROR(IF(X34&lt;&gt;"",X34/X44,""),0)</f>
        <v/>
      </c>
      <c r="AG34" s="8" t="str">
        <f t="shared" si="32"/>
        <v/>
      </c>
      <c r="AH34" s="8" t="str">
        <f t="shared" si="32"/>
        <v/>
      </c>
      <c r="AI34" s="8" t="str">
        <f t="shared" si="32"/>
        <v/>
      </c>
      <c r="AJ34" s="8" t="str">
        <f t="shared" si="32"/>
        <v/>
      </c>
      <c r="AK34" s="8" t="str">
        <f t="shared" si="32"/>
        <v/>
      </c>
      <c r="AL34" s="8">
        <f t="shared" si="32"/>
        <v>4.2704137651278451E-2</v>
      </c>
      <c r="AM34" s="8">
        <f t="shared" si="32"/>
        <v>3.1944884924020533E-2</v>
      </c>
      <c r="AN34" s="9">
        <f>(IF(AF34="",0,D58*C65*AF34))+(IF(AG34="",0,D58*D65*AG34))+(IF(AH34="",0,D58*E65*AH34))+(IF(AI34="",0,D58*F65*AI34))+(IF(AJ34="",0,D58*G65*AJ34))+(IF(AK34="",0,D58*H65*AK34))+(IF(AL34="",0,D58*I65*AL34))+(IF(AM34="",0,D58*J65*AM34))</f>
        <v>18630959.21692558</v>
      </c>
      <c r="AO34" s="9">
        <f t="shared" si="8"/>
        <v>2027143.2128951792</v>
      </c>
    </row>
    <row r="35" spans="1:41" x14ac:dyDescent="0.25">
      <c r="A35" t="s">
        <v>25</v>
      </c>
      <c r="B35" t="s">
        <v>33</v>
      </c>
      <c r="C35" t="s">
        <v>59</v>
      </c>
      <c r="D35">
        <v>6327557.126812527</v>
      </c>
      <c r="E35">
        <v>41508</v>
      </c>
      <c r="F35">
        <v>3.4374995859232449E-3</v>
      </c>
      <c r="G35">
        <v>41508</v>
      </c>
      <c r="O35">
        <v>0</v>
      </c>
      <c r="P35" s="7" t="str">
        <f>IF(I35="","",IF(H35&gt;H44,0,(H44-H35)))</f>
        <v/>
      </c>
      <c r="Q35" s="7" t="str">
        <f>IF(I35="","",IF(I35&lt;I44,0,(I35-I44)))</f>
        <v/>
      </c>
      <c r="R35" s="7" t="str">
        <f>IF(J35="","",IF(J35&gt;J44,0,(J44-J35)))</f>
        <v/>
      </c>
      <c r="S35" s="7" t="str">
        <f>IF(K35="","",IF(K35&lt;K44,0,(K35-K44)))</f>
        <v/>
      </c>
      <c r="T35" s="7" t="str">
        <f>IF(L35="","",IF(L35&lt;L44,0,(L35-L44)))</f>
        <v/>
      </c>
      <c r="U35" s="7" t="str">
        <f>IF(M35="","",IF(M35&lt;M44,0,(M35-M44)))</f>
        <v/>
      </c>
      <c r="V35" s="7" t="str">
        <f>IF(N35="","",IF(N35&gt;N44,0,(N44-N35)))</f>
        <v/>
      </c>
      <c r="W35" s="7">
        <f>IF(O35="","",IF(O35&lt;O44,0,(O35-O44)))</f>
        <v>0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 t="str">
        <f t="shared" si="9"/>
        <v/>
      </c>
      <c r="AE35" s="7">
        <f t="shared" si="6"/>
        <v>0</v>
      </c>
      <c r="AF35" s="8" t="str">
        <f t="shared" ref="AF35:AM35" si="33">IFERROR(IF(X35&lt;&gt;"",X35/X44,""),0)</f>
        <v/>
      </c>
      <c r="AG35" s="8" t="str">
        <f t="shared" si="33"/>
        <v/>
      </c>
      <c r="AH35" s="8" t="str">
        <f t="shared" si="33"/>
        <v/>
      </c>
      <c r="AI35" s="8" t="str">
        <f t="shared" si="33"/>
        <v/>
      </c>
      <c r="AJ35" s="8" t="str">
        <f t="shared" si="33"/>
        <v/>
      </c>
      <c r="AK35" s="8" t="str">
        <f t="shared" si="33"/>
        <v/>
      </c>
      <c r="AL35" s="8" t="str">
        <f t="shared" si="33"/>
        <v/>
      </c>
      <c r="AM35" s="8">
        <f t="shared" si="33"/>
        <v>0</v>
      </c>
      <c r="AN35" s="9">
        <f>(IF(AF35="",0,D58*C65*AF35))+(IF(AG35="",0,D58*D65*AG35))+(IF(AH35="",0,D58*E65*AH35))+(IF(AI35="",0,D58*F65*AI35))+(IF(AJ35="",0,D58*G65*AJ35))+(IF(AK35="",0,D58*H65*AK35))+(IF(AL35="",0,D58*I65*AL35))+(IF(AM35="",0,D58*J65*AM35))</f>
        <v>0</v>
      </c>
      <c r="AO35" s="9">
        <f t="shared" si="8"/>
        <v>-6327557.126812527</v>
      </c>
    </row>
    <row r="36" spans="1:41" x14ac:dyDescent="0.25">
      <c r="A36" t="s">
        <v>26</v>
      </c>
      <c r="B36" t="s">
        <v>33</v>
      </c>
      <c r="C36" t="s">
        <v>60</v>
      </c>
      <c r="D36">
        <v>47455611.358006157</v>
      </c>
      <c r="E36">
        <v>311303</v>
      </c>
      <c r="F36">
        <v>2.578066718696791E-2</v>
      </c>
      <c r="G36">
        <v>311303</v>
      </c>
      <c r="H36">
        <v>7.3333000000000004</v>
      </c>
      <c r="I36">
        <v>1</v>
      </c>
      <c r="J36">
        <v>9.5</v>
      </c>
      <c r="M36">
        <v>0</v>
      </c>
      <c r="N36">
        <v>0.64</v>
      </c>
      <c r="O36">
        <v>4.18</v>
      </c>
      <c r="P36" s="7">
        <f>IF(I36="","",IF(H36&gt;H44,0,(H44-H36)))</f>
        <v>0</v>
      </c>
      <c r="Q36" s="7">
        <f>IF(I36="","",IF(I36&lt;I44,0,(I36-I44)))</f>
        <v>0.15000000000000002</v>
      </c>
      <c r="R36" s="7">
        <f>IF(J36="","",IF(J36&gt;J44,0,(J44-J36)))</f>
        <v>0</v>
      </c>
      <c r="S36" s="7" t="str">
        <f>IF(K36="","",IF(K36&lt;K44,0,(K36-K44)))</f>
        <v/>
      </c>
      <c r="T36" s="7" t="str">
        <f>IF(L36="","",IF(L36&lt;L44,0,(L36-L44)))</f>
        <v/>
      </c>
      <c r="U36" s="7">
        <f>IF(M36="","",IF(M36&lt;M44,0,(M36-M44)))</f>
        <v>0</v>
      </c>
      <c r="V36" s="7">
        <f>IF(N36="","",IF(N36&gt;N44,0,(N44-N36)))</f>
        <v>0</v>
      </c>
      <c r="W36" s="7">
        <f>IF(O36="","",IF(O36&lt;O44,0,(O36-O44)))</f>
        <v>1.8499999999999996</v>
      </c>
      <c r="X36" s="7">
        <f t="shared" si="0"/>
        <v>0</v>
      </c>
      <c r="Y36" s="7">
        <f t="shared" si="1"/>
        <v>46695.450000000004</v>
      </c>
      <c r="Z36" s="7">
        <f t="shared" si="2"/>
        <v>0</v>
      </c>
      <c r="AA36" s="7" t="str">
        <f t="shared" si="3"/>
        <v/>
      </c>
      <c r="AB36" s="7" t="str">
        <f t="shared" si="4"/>
        <v/>
      </c>
      <c r="AC36" s="7">
        <f t="shared" si="5"/>
        <v>0</v>
      </c>
      <c r="AD36" s="7">
        <f t="shared" si="9"/>
        <v>0</v>
      </c>
      <c r="AE36" s="7">
        <f t="shared" si="6"/>
        <v>575910.54999999993</v>
      </c>
      <c r="AF36" s="8">
        <f t="shared" ref="AF36:AM36" si="34">IFERROR(IF(X36&lt;&gt;"",X36/X44,""),0)</f>
        <v>0</v>
      </c>
      <c r="AG36" s="8">
        <f t="shared" si="34"/>
        <v>0.11893728477926896</v>
      </c>
      <c r="AH36" s="8">
        <f t="shared" si="34"/>
        <v>0</v>
      </c>
      <c r="AI36" s="8" t="str">
        <f t="shared" si="34"/>
        <v/>
      </c>
      <c r="AJ36" s="8" t="str">
        <f t="shared" si="34"/>
        <v/>
      </c>
      <c r="AK36" s="8">
        <f t="shared" si="34"/>
        <v>0</v>
      </c>
      <c r="AL36" s="8">
        <f t="shared" si="34"/>
        <v>0</v>
      </c>
      <c r="AM36" s="8">
        <f t="shared" si="34"/>
        <v>0.12605147112799947</v>
      </c>
      <c r="AN36" s="9">
        <f>(IF(AF36="",0,D58*C65*AF36))+(IF(AG36="",0,D58*D65*AG36))+(IF(AH36="",0,D58*E65*AH36))+(IF(AI36="",0,D58*F65*AI36))+(IF(AJ36="",0,D58*G65*AJ36))+(IF(AK36="",0,D58*H65*AK36))+(IF(AL36="",0,D58*I65*AL36))+(IF(AM36="",0,D58*J65*AM36))</f>
        <v>97415085.08171618</v>
      </c>
      <c r="AO36" s="9">
        <f t="shared" si="8"/>
        <v>49959473.723710023</v>
      </c>
    </row>
    <row r="37" spans="1:41" x14ac:dyDescent="0.25">
      <c r="A37" t="s">
        <v>27</v>
      </c>
      <c r="B37" t="s">
        <v>33</v>
      </c>
      <c r="C37" t="s">
        <v>61</v>
      </c>
      <c r="D37">
        <v>64724988.565073647</v>
      </c>
      <c r="E37">
        <v>424588</v>
      </c>
      <c r="F37">
        <v>3.5162404215765129E-2</v>
      </c>
      <c r="G37">
        <v>424588</v>
      </c>
      <c r="H37">
        <v>5.6</v>
      </c>
      <c r="I37">
        <v>0.8</v>
      </c>
      <c r="J37">
        <v>3</v>
      </c>
      <c r="K37">
        <v>0</v>
      </c>
      <c r="L37">
        <v>0.4</v>
      </c>
      <c r="M37">
        <v>0.6</v>
      </c>
      <c r="N37">
        <v>0.23</v>
      </c>
      <c r="O37">
        <v>2.36</v>
      </c>
      <c r="P37" s="7">
        <f>IF(I37="","",IF(H37&gt;H44,0,(H44-H37)))</f>
        <v>0</v>
      </c>
      <c r="Q37" s="7">
        <f>IF(I37="","",IF(I37&lt;I44,0,(I37-I44)))</f>
        <v>0</v>
      </c>
      <c r="R37" s="7">
        <f>IF(J37="","",IF(J37&gt;J44,0,(J44-J37)))</f>
        <v>2</v>
      </c>
      <c r="S37" s="7">
        <f>IF(K37="","",IF(K37&lt;K44,0,(K37-K44)))</f>
        <v>0</v>
      </c>
      <c r="T37" s="7">
        <f>IF(L37="","",IF(L37&lt;L44,0,(L37-L44)))</f>
        <v>0</v>
      </c>
      <c r="U37" s="7">
        <f>IF(M37="","",IF(M37&lt;M44,0,(M37-M44)))</f>
        <v>0</v>
      </c>
      <c r="V37" s="7">
        <f>IF(N37="","",IF(N37&gt;N44,0,(N44-N37)))</f>
        <v>5.999999999999997E-2</v>
      </c>
      <c r="W37" s="7">
        <f>IF(O37="","",IF(O37&lt;O44,0,(O37-O44)))</f>
        <v>2.9999999999999805E-2</v>
      </c>
      <c r="X37" s="7">
        <f t="shared" si="0"/>
        <v>0</v>
      </c>
      <c r="Y37" s="7">
        <f t="shared" si="1"/>
        <v>0</v>
      </c>
      <c r="Z37" s="7">
        <f t="shared" si="2"/>
        <v>849176</v>
      </c>
      <c r="AA37" s="7">
        <f t="shared" si="3"/>
        <v>0</v>
      </c>
      <c r="AB37" s="7">
        <f t="shared" si="4"/>
        <v>0</v>
      </c>
      <c r="AC37" s="7">
        <f t="shared" si="5"/>
        <v>0</v>
      </c>
      <c r="AD37" s="7">
        <f t="shared" si="9"/>
        <v>25475.279999999988</v>
      </c>
      <c r="AE37" s="7">
        <f t="shared" si="6"/>
        <v>12737.639999999918</v>
      </c>
      <c r="AF37" s="8">
        <f t="shared" ref="AF37:AM37" si="35">IFERROR(IF(X37&lt;&gt;"",X37/X44,""),0)</f>
        <v>0</v>
      </c>
      <c r="AG37" s="8">
        <f t="shared" si="35"/>
        <v>0</v>
      </c>
      <c r="AH37" s="8">
        <f t="shared" si="35"/>
        <v>7.243665865334728E-2</v>
      </c>
      <c r="AI37" s="8">
        <f t="shared" si="35"/>
        <v>0</v>
      </c>
      <c r="AJ37" s="8">
        <f t="shared" si="35"/>
        <v>0</v>
      </c>
      <c r="AK37" s="8">
        <f t="shared" si="35"/>
        <v>0</v>
      </c>
      <c r="AL37" s="8">
        <f t="shared" si="35"/>
        <v>3.4441914090061247E-2</v>
      </c>
      <c r="AM37" s="8">
        <f t="shared" si="35"/>
        <v>2.7879299323459884E-3</v>
      </c>
      <c r="AN37" s="9">
        <f>(IF(AF37="",0,D58*C65*AF37))+(IF(AG37="",0,D58*D65*AG37))+(IF(AH37="",0,D58*E65*AH37))+(IF(AI37="",0,D58*F65*AI37))+(IF(AJ37="",0,D58*G65*AJ37))+(IF(AK37="",0,D58*H65*AK37))+(IF(AL37="",0,D58*I65*AL37))+(IF(AM37="",0,D58*J65*AM37))</f>
        <v>24453506.882181495</v>
      </c>
      <c r="AO37" s="9">
        <f t="shared" si="8"/>
        <v>-40271481.682892151</v>
      </c>
    </row>
    <row r="38" spans="1:41" x14ac:dyDescent="0.25">
      <c r="A38" t="s">
        <v>28</v>
      </c>
      <c r="B38" t="s">
        <v>33</v>
      </c>
      <c r="C38" t="s">
        <v>62</v>
      </c>
      <c r="D38">
        <v>176868087.78821141</v>
      </c>
      <c r="E38">
        <v>1160233</v>
      </c>
      <c r="F38">
        <v>9.6085103042172229E-2</v>
      </c>
      <c r="G38">
        <v>1160233</v>
      </c>
      <c r="H38">
        <v>2</v>
      </c>
      <c r="I38">
        <v>0.75</v>
      </c>
      <c r="J38">
        <v>10.75</v>
      </c>
      <c r="K38">
        <v>0</v>
      </c>
      <c r="L38">
        <v>0.66669999999999996</v>
      </c>
      <c r="M38">
        <v>0.75</v>
      </c>
      <c r="N38">
        <v>0.25</v>
      </c>
      <c r="O38">
        <v>1.03</v>
      </c>
      <c r="P38" s="7">
        <f>IF(I38="","",IF(H38&gt;H44,0,(H44-H38)))</f>
        <v>3</v>
      </c>
      <c r="Q38" s="7">
        <f>IF(I38="","",IF(I38&lt;I44,0,(I38-I44)))</f>
        <v>0</v>
      </c>
      <c r="R38" s="7">
        <f>IF(J38="","",IF(J38&gt;J44,0,(J44-J38)))</f>
        <v>0</v>
      </c>
      <c r="S38" s="7">
        <f>IF(K38="","",IF(K38&lt;K44,0,(K38-K44)))</f>
        <v>0</v>
      </c>
      <c r="T38" s="7">
        <f>IF(L38="","",IF(L38&lt;L44,0,(L38-L44)))</f>
        <v>6.6699999999999982E-2</v>
      </c>
      <c r="U38" s="7">
        <f>IF(M38="","",IF(M38&lt;M44,0,(M38-M44)))</f>
        <v>5.0000000000000044E-2</v>
      </c>
      <c r="V38" s="7">
        <f>IF(N38="","",IF(N38&gt;N44,0,(N44-N38)))</f>
        <v>3.999999999999998E-2</v>
      </c>
      <c r="W38" s="7">
        <f>IF(O38="","",IF(O38&lt;O44,0,(O38-O44)))</f>
        <v>0</v>
      </c>
      <c r="X38" s="7">
        <f t="shared" si="0"/>
        <v>3480699</v>
      </c>
      <c r="Y38" s="7">
        <f t="shared" si="1"/>
        <v>0</v>
      </c>
      <c r="Z38" s="7">
        <f t="shared" si="2"/>
        <v>0</v>
      </c>
      <c r="AA38" s="7">
        <f t="shared" si="3"/>
        <v>0</v>
      </c>
      <c r="AB38" s="7">
        <f t="shared" si="4"/>
        <v>77387.541099999973</v>
      </c>
      <c r="AC38" s="7">
        <f t="shared" si="5"/>
        <v>58011.650000000052</v>
      </c>
      <c r="AD38" s="7">
        <f t="shared" si="9"/>
        <v>46409.319999999978</v>
      </c>
      <c r="AE38" s="7">
        <f t="shared" si="6"/>
        <v>0</v>
      </c>
      <c r="AF38" s="8">
        <f t="shared" ref="AF38:AM38" si="36">IFERROR(IF(X38&lt;&gt;"",X38/X44,""),0)</f>
        <v>0.38798544361749032</v>
      </c>
      <c r="AG38" s="8">
        <f t="shared" si="36"/>
        <v>0</v>
      </c>
      <c r="AH38" s="8">
        <f t="shared" si="36"/>
        <v>0</v>
      </c>
      <c r="AI38" s="8">
        <f t="shared" si="36"/>
        <v>0</v>
      </c>
      <c r="AJ38" s="8">
        <f t="shared" si="36"/>
        <v>0.30346842625899112</v>
      </c>
      <c r="AK38" s="8">
        <f t="shared" si="36"/>
        <v>4.3917076833507603E-2</v>
      </c>
      <c r="AL38" s="8">
        <f t="shared" si="36"/>
        <v>6.2744190148966414E-2</v>
      </c>
      <c r="AM38" s="8">
        <f t="shared" si="36"/>
        <v>0</v>
      </c>
      <c r="AN38" s="9">
        <f>(IF(AF38="",0,D58*C65*AF38))+(IF(AG38="",0,D58*D65*AG38))+(IF(AH38="",0,D58*E65*AH38))+(IF(AI38="",0,D58*F65*AI38))+(IF(AJ38="",0,D58*G65*AJ38))+(IF(AK38="",0,D58*H65*AK38))+(IF(AL38="",0,D58*I65*AL38))+(IF(AM38="",0,D58*J65*AM38))</f>
        <v>193421921.71571153</v>
      </c>
      <c r="AO38" s="9">
        <f t="shared" si="8"/>
        <v>16553833.927500129</v>
      </c>
    </row>
    <row r="39" spans="1:41" x14ac:dyDescent="0.25">
      <c r="A39" t="s">
        <v>29</v>
      </c>
      <c r="B39" t="s">
        <v>33</v>
      </c>
      <c r="C39" t="s">
        <v>63</v>
      </c>
      <c r="D39">
        <v>145373445.0697813</v>
      </c>
      <c r="E39">
        <v>953632</v>
      </c>
      <c r="F39">
        <v>7.8975368727068423E-2</v>
      </c>
      <c r="G39">
        <v>953632</v>
      </c>
      <c r="H39">
        <v>3</v>
      </c>
      <c r="I39">
        <v>0.66669999999999996</v>
      </c>
      <c r="J39">
        <v>8.6667000000000005</v>
      </c>
      <c r="K39">
        <v>0</v>
      </c>
      <c r="L39">
        <v>0.66669999999999996</v>
      </c>
      <c r="M39">
        <v>0</v>
      </c>
      <c r="N39">
        <v>0.52</v>
      </c>
      <c r="O39">
        <v>2.62</v>
      </c>
      <c r="P39" s="7">
        <f>IF(I39="","",IF(H39&gt;H44,0,(H44-H39)))</f>
        <v>2</v>
      </c>
      <c r="Q39" s="7">
        <f>IF(I39="","",IF(I39&lt;I44,0,(I39-I44)))</f>
        <v>0</v>
      </c>
      <c r="R39" s="7">
        <f>IF(J39="","",IF(J39&gt;J44,0,(J44-J39)))</f>
        <v>0</v>
      </c>
      <c r="S39" s="7">
        <f>IF(K39="","",IF(K39&lt;K44,0,(K39-K44)))</f>
        <v>0</v>
      </c>
      <c r="T39" s="7">
        <f>IF(L39="","",IF(L39&lt;L44,0,(L39-L44)))</f>
        <v>6.6699999999999982E-2</v>
      </c>
      <c r="U39" s="7">
        <f>IF(M39="","",IF(M39&lt;M44,0,(M39-M44)))</f>
        <v>0</v>
      </c>
      <c r="V39" s="7">
        <f>IF(N39="","",IF(N39&gt;N44,0,(N44-N39)))</f>
        <v>0</v>
      </c>
      <c r="W39" s="7">
        <f>IF(O39="","",IF(O39&lt;O44,0,(O39-O44)))</f>
        <v>0.29000000000000004</v>
      </c>
      <c r="X39" s="7">
        <f t="shared" si="0"/>
        <v>1907264</v>
      </c>
      <c r="Y39" s="7">
        <f t="shared" si="1"/>
        <v>0</v>
      </c>
      <c r="Z39" s="7">
        <f t="shared" si="2"/>
        <v>0</v>
      </c>
      <c r="AA39" s="7">
        <f t="shared" si="3"/>
        <v>0</v>
      </c>
      <c r="AB39" s="7">
        <f t="shared" si="4"/>
        <v>63607.254399999983</v>
      </c>
      <c r="AC39" s="7">
        <f t="shared" si="5"/>
        <v>0</v>
      </c>
      <c r="AD39" s="7">
        <f t="shared" si="9"/>
        <v>0</v>
      </c>
      <c r="AE39" s="7">
        <f t="shared" si="6"/>
        <v>276553.28000000003</v>
      </c>
      <c r="AF39" s="8">
        <f t="shared" ref="AF39:AM39" si="37">IFERROR(IF(X39&lt;&gt;"",X39/X44,""),0)</f>
        <v>0.21259829394488552</v>
      </c>
      <c r="AG39" s="8">
        <f t="shared" si="37"/>
        <v>0</v>
      </c>
      <c r="AH39" s="8">
        <f t="shared" si="37"/>
        <v>0</v>
      </c>
      <c r="AI39" s="8">
        <f t="shared" si="37"/>
        <v>0</v>
      </c>
      <c r="AJ39" s="8">
        <f t="shared" si="37"/>
        <v>0.24943024570945166</v>
      </c>
      <c r="AK39" s="8">
        <f t="shared" si="37"/>
        <v>0</v>
      </c>
      <c r="AL39" s="8">
        <f t="shared" si="37"/>
        <v>0</v>
      </c>
      <c r="AM39" s="8">
        <f t="shared" si="37"/>
        <v>6.0530142726632742E-2</v>
      </c>
      <c r="AN39" s="9">
        <f>(IF(AF39="",0,D58*C65*AF39))+(IF(AG39="",0,D58*D65*AG39))+(IF(AH39="",0,D58*E65*AH39))+(IF(AI39="",0,D58*F65*AI39))+(IF(AJ39="",0,D58*G65*AJ39))+(IF(AK39="",0,D58*H65*AK39))+(IF(AL39="",0,D58*I65*AL39))+(IF(AM39="",0,D58*J65*AM39))</f>
        <v>144209882.06579524</v>
      </c>
      <c r="AO39" s="9">
        <f t="shared" si="8"/>
        <v>-1163563.0039860606</v>
      </c>
    </row>
    <row r="40" spans="1:41" x14ac:dyDescent="0.25">
      <c r="A40" t="s">
        <v>30</v>
      </c>
      <c r="B40" t="s">
        <v>33</v>
      </c>
      <c r="C40" t="s">
        <v>64</v>
      </c>
      <c r="D40">
        <v>90356107.208007008</v>
      </c>
      <c r="E40">
        <v>592725</v>
      </c>
      <c r="F40">
        <v>4.9086728873141458E-2</v>
      </c>
      <c r="G40">
        <v>592725</v>
      </c>
      <c r="H40">
        <v>6.5</v>
      </c>
      <c r="I40">
        <v>0.5</v>
      </c>
      <c r="J40">
        <v>15</v>
      </c>
      <c r="K40">
        <v>0</v>
      </c>
      <c r="L40">
        <v>0.5</v>
      </c>
      <c r="M40">
        <v>1</v>
      </c>
      <c r="N40">
        <v>0.17</v>
      </c>
      <c r="O40">
        <v>1.69</v>
      </c>
      <c r="P40" s="7">
        <f>IF(I40="","",IF(H40&gt;H44,0,(H44-H40)))</f>
        <v>0</v>
      </c>
      <c r="Q40" s="7">
        <f>IF(I40="","",IF(I40&lt;I44,0,(I40-I44)))</f>
        <v>0</v>
      </c>
      <c r="R40" s="7">
        <f>IF(J40="","",IF(J40&gt;J44,0,(J44-J40)))</f>
        <v>0</v>
      </c>
      <c r="S40" s="7">
        <f>IF(K40="","",IF(K40&lt;K44,0,(K40-K44)))</f>
        <v>0</v>
      </c>
      <c r="T40" s="7">
        <f>IF(L40="","",IF(L40&lt;L44,0,(L40-L44)))</f>
        <v>0</v>
      </c>
      <c r="U40" s="7">
        <f>IF(M40="","",IF(M40&lt;M44,0,(M40-M44)))</f>
        <v>0.30000000000000004</v>
      </c>
      <c r="V40" s="7">
        <f>IF(N40="","",IF(N40&gt;N44,0,(N44-N40)))</f>
        <v>0.11999999999999997</v>
      </c>
      <c r="W40" s="7">
        <f>IF(O40="","",IF(O40&lt;O44,0,(O40-O44)))</f>
        <v>0</v>
      </c>
      <c r="X40" s="7">
        <f t="shared" si="0"/>
        <v>0</v>
      </c>
      <c r="Y40" s="7">
        <f t="shared" si="1"/>
        <v>0</v>
      </c>
      <c r="Z40" s="7">
        <f t="shared" si="2"/>
        <v>0</v>
      </c>
      <c r="AA40" s="7">
        <f t="shared" si="3"/>
        <v>0</v>
      </c>
      <c r="AB40" s="7">
        <f t="shared" si="4"/>
        <v>0</v>
      </c>
      <c r="AC40" s="7">
        <f t="shared" si="5"/>
        <v>177817.50000000003</v>
      </c>
      <c r="AD40" s="7">
        <f t="shared" si="9"/>
        <v>71126.999999999985</v>
      </c>
      <c r="AE40" s="7">
        <f t="shared" si="6"/>
        <v>0</v>
      </c>
      <c r="AF40" s="8">
        <f t="shared" ref="AF40:AM40" si="38">IFERROR(IF(X40&lt;&gt;"",X40/X44,""),0)</f>
        <v>0</v>
      </c>
      <c r="AG40" s="8">
        <f t="shared" si="38"/>
        <v>0</v>
      </c>
      <c r="AH40" s="8">
        <f t="shared" si="38"/>
        <v>0</v>
      </c>
      <c r="AI40" s="8">
        <f t="shared" si="38"/>
        <v>0</v>
      </c>
      <c r="AJ40" s="8">
        <f t="shared" si="38"/>
        <v>0</v>
      </c>
      <c r="AK40" s="8">
        <f t="shared" si="38"/>
        <v>0.13461476806541844</v>
      </c>
      <c r="AL40" s="8">
        <f t="shared" si="38"/>
        <v>9.6161848799455274E-2</v>
      </c>
      <c r="AM40" s="8">
        <f t="shared" si="38"/>
        <v>0</v>
      </c>
      <c r="AN40" s="9">
        <f>(IF(AF40="",0,D58*C65*AF40))+(IF(AG40="",0,D58*D65*AG40))+(IF(AH40="",0,D58*E65*AH40))+(IF(AI40="",0,D58*F65*AI40))+(IF(AJ40="",0,D58*G65*AJ40))+(IF(AK40="",0,D58*H65*AK40))+(IF(AL40="",0,D58*I65*AL40))+(IF(AM40="",0,D58*J65*AM40))</f>
        <v>18762121.528943606</v>
      </c>
      <c r="AO40" s="9">
        <f t="shared" si="8"/>
        <v>-71593985.67906341</v>
      </c>
    </row>
    <row r="41" spans="1:41" x14ac:dyDescent="0.25">
      <c r="A41" t="s">
        <v>31</v>
      </c>
      <c r="B41" t="s">
        <v>33</v>
      </c>
      <c r="C41" t="s">
        <v>65</v>
      </c>
      <c r="D41">
        <v>71772071.316791132</v>
      </c>
      <c r="E41">
        <v>470816</v>
      </c>
      <c r="F41">
        <v>3.8990792258023481E-2</v>
      </c>
      <c r="G41">
        <v>470816</v>
      </c>
      <c r="H41">
        <v>2.75</v>
      </c>
      <c r="I41">
        <v>1</v>
      </c>
      <c r="J41">
        <v>2.25</v>
      </c>
      <c r="K41">
        <v>0.25</v>
      </c>
      <c r="L41">
        <v>0.25</v>
      </c>
      <c r="M41">
        <v>1</v>
      </c>
      <c r="N41">
        <v>0.21</v>
      </c>
      <c r="O41">
        <v>4.04</v>
      </c>
      <c r="P41" s="7">
        <f>IF(I41="","",IF(H41&gt;H44,0,(H44-H41)))</f>
        <v>2.25</v>
      </c>
      <c r="Q41" s="7">
        <f>IF(I41="","",IF(I41&lt;I44,0,(I41-I44)))</f>
        <v>0.15000000000000002</v>
      </c>
      <c r="R41" s="7">
        <f>IF(J41="","",IF(J41&gt;J44,0,(J44-J41)))</f>
        <v>2.75</v>
      </c>
      <c r="S41" s="7">
        <f>IF(K41="","",IF(K41&lt;K44,0,(K41-K44)))</f>
        <v>4.9999999999999989E-2</v>
      </c>
      <c r="T41" s="7">
        <f>IF(L41="","",IF(L41&lt;L44,0,(L41-L44)))</f>
        <v>0</v>
      </c>
      <c r="U41" s="7">
        <f>IF(M41="","",IF(M41&lt;M44,0,(M41-M44)))</f>
        <v>0.30000000000000004</v>
      </c>
      <c r="V41" s="7">
        <f>IF(N41="","",IF(N41&gt;N44,0,(N44-N41)))</f>
        <v>7.9999999999999988E-2</v>
      </c>
      <c r="W41" s="7">
        <f>IF(O41="","",IF(O41&lt;O44,0,(O41-O44)))</f>
        <v>1.71</v>
      </c>
      <c r="X41" s="7">
        <f t="shared" si="0"/>
        <v>1059336</v>
      </c>
      <c r="Y41" s="7">
        <f t="shared" si="1"/>
        <v>70622.400000000009</v>
      </c>
      <c r="Z41" s="7">
        <f t="shared" si="2"/>
        <v>1294744</v>
      </c>
      <c r="AA41" s="7">
        <f t="shared" si="3"/>
        <v>23540.799999999996</v>
      </c>
      <c r="AB41" s="7">
        <f t="shared" si="4"/>
        <v>0</v>
      </c>
      <c r="AC41" s="7">
        <f t="shared" si="5"/>
        <v>141244.80000000002</v>
      </c>
      <c r="AD41" s="7">
        <f t="shared" si="9"/>
        <v>37665.279999999992</v>
      </c>
      <c r="AE41" s="7">
        <f t="shared" si="6"/>
        <v>805095.36</v>
      </c>
      <c r="AF41" s="8">
        <f t="shared" ref="AF41:AM41" si="39">IFERROR(IF(X41&lt;&gt;"",X41/X44,""),0)</f>
        <v>0.11808172665892044</v>
      </c>
      <c r="AG41" s="8">
        <f t="shared" si="39"/>
        <v>0.17988126253404654</v>
      </c>
      <c r="AH41" s="8">
        <f t="shared" si="39"/>
        <v>0.11044463005486432</v>
      </c>
      <c r="AI41" s="8">
        <f t="shared" si="39"/>
        <v>0.30888877954370253</v>
      </c>
      <c r="AJ41" s="8">
        <f t="shared" si="39"/>
        <v>0</v>
      </c>
      <c r="AK41" s="8">
        <f t="shared" si="39"/>
        <v>0.10692781077479109</v>
      </c>
      <c r="AL41" s="8">
        <f t="shared" si="39"/>
        <v>5.0922476139147535E-2</v>
      </c>
      <c r="AM41" s="8">
        <f t="shared" si="39"/>
        <v>0.17621391816198947</v>
      </c>
      <c r="AN41" s="9">
        <f>(IF(AF41="",0,D58*C65*AF41))+(IF(AG41="",0,D58*D65*AG41))+(IF(AH41="",0,D58*E65*AH41))+(IF(AI41="",0,D58*F65*AI41))+(IF(AJ41="",0,D58*G65*AJ41))+(IF(AK41="",0,D58*H65*AK41))+(IF(AL41="",0,D58*I65*AL41))+(IF(AM41="",0,D58*J65*AM41))</f>
        <v>251300571.87968302</v>
      </c>
      <c r="AO41" s="9">
        <f t="shared" si="8"/>
        <v>179528500.5628919</v>
      </c>
    </row>
    <row r="42" spans="1:41" x14ac:dyDescent="0.25">
      <c r="A42" t="s">
        <v>32</v>
      </c>
      <c r="B42" t="s">
        <v>33</v>
      </c>
      <c r="C42" t="s">
        <v>66</v>
      </c>
      <c r="D42">
        <v>110953442.8721296</v>
      </c>
      <c r="E42">
        <v>727841</v>
      </c>
      <c r="F42">
        <v>6.0276407827839468E-2</v>
      </c>
      <c r="G42">
        <v>727841</v>
      </c>
      <c r="H42">
        <v>10.666700000000001</v>
      </c>
      <c r="I42">
        <v>1</v>
      </c>
      <c r="J42">
        <v>1</v>
      </c>
      <c r="K42">
        <v>0</v>
      </c>
      <c r="L42">
        <v>0.66669999999999996</v>
      </c>
      <c r="M42">
        <v>0.66669999999999996</v>
      </c>
      <c r="N42">
        <v>0.27</v>
      </c>
      <c r="O42">
        <v>1.79</v>
      </c>
      <c r="P42" s="7">
        <f>IF(I42="","",IF(H42&gt;H44,0,(H44-H42)))</f>
        <v>0</v>
      </c>
      <c r="Q42" s="7">
        <f>IF(I42="","",IF(I42&lt;I44,0,(I42-I44)))</f>
        <v>0.15000000000000002</v>
      </c>
      <c r="R42" s="7">
        <f>IF(J42="","",IF(J42&gt;J44,0,(J44-J42)))</f>
        <v>4</v>
      </c>
      <c r="S42" s="7">
        <f>IF(K42="","",IF(K42&lt;K44,0,(K42-K44)))</f>
        <v>0</v>
      </c>
      <c r="T42" s="7">
        <f>IF(L42="","",IF(L42&lt;L44,0,(L42-L44)))</f>
        <v>6.6699999999999982E-2</v>
      </c>
      <c r="U42" s="7">
        <f>IF(M42="","",IF(M42&lt;M44,0,(M42-M44)))</f>
        <v>0</v>
      </c>
      <c r="V42" s="7">
        <f>IF(N42="","",IF(N42&gt;N44,0,(N44-N42)))</f>
        <v>1.9999999999999962E-2</v>
      </c>
      <c r="W42" s="7">
        <f>IF(O42="","",IF(O42&lt;O44,0,(O42-O44)))</f>
        <v>0</v>
      </c>
      <c r="X42" s="7">
        <f t="shared" si="0"/>
        <v>0</v>
      </c>
      <c r="Y42" s="7">
        <f t="shared" si="1"/>
        <v>109176.15000000002</v>
      </c>
      <c r="Z42" s="7">
        <f t="shared" si="2"/>
        <v>2911364</v>
      </c>
      <c r="AA42" s="7">
        <f t="shared" si="3"/>
        <v>0</v>
      </c>
      <c r="AB42" s="7">
        <f t="shared" si="4"/>
        <v>48546.994699999988</v>
      </c>
      <c r="AC42" s="7">
        <f t="shared" si="5"/>
        <v>0</v>
      </c>
      <c r="AD42" s="7">
        <f t="shared" si="9"/>
        <v>14556.819999999972</v>
      </c>
      <c r="AE42" s="7">
        <f t="shared" si="6"/>
        <v>0</v>
      </c>
      <c r="AF42" s="8">
        <f t="shared" ref="AF42:AM42" si="40">IFERROR(IF(X42&lt;&gt;"",X42/X44,""),0)</f>
        <v>0</v>
      </c>
      <c r="AG42" s="8">
        <f t="shared" si="40"/>
        <v>0.27808094458141397</v>
      </c>
      <c r="AH42" s="8">
        <f t="shared" si="40"/>
        <v>0.24834602047590104</v>
      </c>
      <c r="AI42" s="8">
        <f t="shared" si="40"/>
        <v>0</v>
      </c>
      <c r="AJ42" s="8">
        <f t="shared" si="40"/>
        <v>0.19037276377828452</v>
      </c>
      <c r="AK42" s="8">
        <f t="shared" si="40"/>
        <v>0</v>
      </c>
      <c r="AL42" s="8">
        <f t="shared" si="40"/>
        <v>1.968044095548644E-2</v>
      </c>
      <c r="AM42" s="8">
        <f t="shared" si="40"/>
        <v>0</v>
      </c>
      <c r="AN42" s="9">
        <f>(IF(AF42="",0,D58*C65*AF42))+(IF(AG42="",0,D58*D65*AG42))+(IF(AH42="",0,D58*E65*AH42))+(IF(AI42="",0,D58*F65*AI42))+(IF(AJ42="",0,D58*G65*AJ42))+(IF(AK42="",0,D58*H65*AK42))+(IF(AL42="",0,D58*I65*AL42))+(IF(AM42="",0,D58*J65*AM42))</f>
        <v>197562963.60811812</v>
      </c>
      <c r="AO42" s="9">
        <f t="shared" si="8"/>
        <v>86609520.735988513</v>
      </c>
    </row>
    <row r="44" spans="1:41" x14ac:dyDescent="0.25">
      <c r="A44" s="10" t="s">
        <v>67</v>
      </c>
      <c r="B44" s="10"/>
      <c r="C44" s="10"/>
      <c r="D44" s="9">
        <f t="array" ref="D44">SUM(D11:D42)</f>
        <v>1840744113.1700001</v>
      </c>
      <c r="E44" s="11">
        <f t="array" ref="E44">SUM(E11:E42)</f>
        <v>12075056</v>
      </c>
      <c r="F44" s="12">
        <f t="array" ref="F44">SUM(F11:F42)</f>
        <v>1</v>
      </c>
      <c r="G44" s="11">
        <f t="array" ref="G44">SUM(G11:G42)</f>
        <v>12075056</v>
      </c>
      <c r="H44" s="13">
        <v>5</v>
      </c>
      <c r="I44" s="12">
        <v>0.85</v>
      </c>
      <c r="J44" s="13">
        <v>5</v>
      </c>
      <c r="K44" s="12">
        <v>0.2</v>
      </c>
      <c r="L44" s="12">
        <v>0.6</v>
      </c>
      <c r="M44" s="12">
        <v>0.7</v>
      </c>
      <c r="N44" s="13">
        <v>0.28999999999999998</v>
      </c>
      <c r="O44" s="13">
        <v>2.33</v>
      </c>
      <c r="P44" s="7">
        <f t="shared" ref="P44:AO44" si="41">SUM(P11:P42)</f>
        <v>19.3611</v>
      </c>
      <c r="Q44" s="7">
        <f t="shared" si="41"/>
        <v>0.60000000000000009</v>
      </c>
      <c r="R44" s="7">
        <f t="shared" si="41"/>
        <v>15.166700000000001</v>
      </c>
      <c r="S44" s="7">
        <f t="shared" si="41"/>
        <v>9.9999999999999978E-2</v>
      </c>
      <c r="T44" s="7">
        <f t="shared" si="41"/>
        <v>0.60009999999999997</v>
      </c>
      <c r="U44" s="7">
        <f t="shared" si="41"/>
        <v>1.8500000000000003</v>
      </c>
      <c r="V44" s="7">
        <f t="shared" si="41"/>
        <v>3.6700000000000004</v>
      </c>
      <c r="W44" s="7">
        <f t="shared" si="41"/>
        <v>15.48</v>
      </c>
      <c r="X44" s="7">
        <f t="shared" si="41"/>
        <v>8971210.2793000005</v>
      </c>
      <c r="Y44" s="7">
        <f t="shared" si="41"/>
        <v>392605.65000000008</v>
      </c>
      <c r="Z44" s="7">
        <f t="shared" si="41"/>
        <v>11723014.503800001</v>
      </c>
      <c r="AA44" s="7">
        <f t="shared" si="41"/>
        <v>76211.249999999985</v>
      </c>
      <c r="AB44" s="7">
        <f t="shared" si="41"/>
        <v>255010.19019999992</v>
      </c>
      <c r="AC44" s="7">
        <f t="shared" si="41"/>
        <v>1320936.0500000003</v>
      </c>
      <c r="AD44" s="7">
        <f t="shared" si="41"/>
        <v>739659.23999999987</v>
      </c>
      <c r="AE44" s="7">
        <f t="shared" si="41"/>
        <v>4568852.2700000005</v>
      </c>
      <c r="AF44" s="8">
        <f t="shared" si="41"/>
        <v>0.99999999999999989</v>
      </c>
      <c r="AG44" s="8">
        <f t="shared" si="41"/>
        <v>1</v>
      </c>
      <c r="AH44" s="8">
        <f t="shared" si="41"/>
        <v>0.99999999999999989</v>
      </c>
      <c r="AI44" s="8">
        <f t="shared" si="41"/>
        <v>1</v>
      </c>
      <c r="AJ44" s="8">
        <f t="shared" si="41"/>
        <v>1.0000000000000002</v>
      </c>
      <c r="AK44" s="8">
        <f t="shared" si="41"/>
        <v>1</v>
      </c>
      <c r="AL44" s="8">
        <f t="shared" si="41"/>
        <v>1</v>
      </c>
      <c r="AM44" s="8">
        <f t="shared" si="41"/>
        <v>0.99999999999999967</v>
      </c>
      <c r="AN44" s="9">
        <f t="shared" si="41"/>
        <v>1840744113.1699996</v>
      </c>
      <c r="AO44" s="9">
        <f t="shared" si="41"/>
        <v>0</v>
      </c>
    </row>
    <row r="46" spans="1:41" x14ac:dyDescent="0.25">
      <c r="A46" s="26" t="s">
        <v>166</v>
      </c>
      <c r="B46" s="27"/>
      <c r="C46" s="27"/>
      <c r="D46" s="27"/>
      <c r="E46" s="27"/>
      <c r="F46" s="27"/>
      <c r="G46" s="28"/>
      <c r="H46" s="23">
        <v>5.62</v>
      </c>
      <c r="I46" s="24">
        <v>0.67920000000000003</v>
      </c>
      <c r="J46" s="23">
        <v>11.21</v>
      </c>
      <c r="K46" s="24">
        <v>6.9000000000000006E-2</v>
      </c>
      <c r="L46" s="24">
        <v>0.46339999999999998</v>
      </c>
      <c r="M46" s="24">
        <v>0.65380000000000005</v>
      </c>
      <c r="N46" s="23">
        <v>0.28999999999999998</v>
      </c>
      <c r="O46" s="23">
        <v>2.33</v>
      </c>
    </row>
    <row r="48" spans="1:41" x14ac:dyDescent="0.25">
      <c r="C48" t="s">
        <v>71</v>
      </c>
      <c r="H48" s="17"/>
      <c r="I48" s="21"/>
      <c r="J48" s="17"/>
      <c r="K48" s="21"/>
      <c r="L48" s="21"/>
      <c r="M48" s="21"/>
      <c r="N48" s="17"/>
      <c r="O48" s="17"/>
    </row>
    <row r="49" spans="2:10" x14ac:dyDescent="0.25">
      <c r="B49" t="s">
        <v>68</v>
      </c>
      <c r="C49" s="14" t="s">
        <v>72</v>
      </c>
      <c r="D49" s="13">
        <f>H44</f>
        <v>5</v>
      </c>
    </row>
    <row r="50" spans="2:10" x14ac:dyDescent="0.25">
      <c r="B50" t="s">
        <v>68</v>
      </c>
      <c r="C50" s="14" t="s">
        <v>123</v>
      </c>
      <c r="D50" s="12">
        <f>I44</f>
        <v>0.85</v>
      </c>
    </row>
    <row r="51" spans="2:10" x14ac:dyDescent="0.25">
      <c r="B51" t="s">
        <v>68</v>
      </c>
      <c r="C51" s="14" t="s">
        <v>75</v>
      </c>
      <c r="D51" s="13">
        <f>J44</f>
        <v>5</v>
      </c>
    </row>
    <row r="52" spans="2:10" x14ac:dyDescent="0.25">
      <c r="B52" t="s">
        <v>68</v>
      </c>
      <c r="C52" s="14" t="s">
        <v>124</v>
      </c>
      <c r="D52" s="12">
        <f>K44</f>
        <v>0.2</v>
      </c>
    </row>
    <row r="53" spans="2:10" x14ac:dyDescent="0.25">
      <c r="B53" t="s">
        <v>68</v>
      </c>
      <c r="C53" s="14" t="s">
        <v>125</v>
      </c>
      <c r="D53" s="18">
        <f>L44</f>
        <v>0.6</v>
      </c>
    </row>
    <row r="54" spans="2:10" x14ac:dyDescent="0.25">
      <c r="B54" t="s">
        <v>68</v>
      </c>
      <c r="C54" s="14" t="s">
        <v>126</v>
      </c>
      <c r="D54" s="12">
        <f>M44</f>
        <v>0.7</v>
      </c>
    </row>
    <row r="55" spans="2:10" x14ac:dyDescent="0.25">
      <c r="B55" t="s">
        <v>68</v>
      </c>
      <c r="C55" s="14" t="s">
        <v>131</v>
      </c>
      <c r="D55" s="19">
        <f>N44</f>
        <v>0.28999999999999998</v>
      </c>
    </row>
    <row r="56" spans="2:10" x14ac:dyDescent="0.25">
      <c r="B56" t="s">
        <v>68</v>
      </c>
      <c r="C56" s="14" t="s">
        <v>81</v>
      </c>
      <c r="D56" s="19">
        <f>O44</f>
        <v>2.33</v>
      </c>
    </row>
    <row r="58" spans="2:10" x14ac:dyDescent="0.25">
      <c r="B58" t="s">
        <v>69</v>
      </c>
      <c r="C58" s="14" t="s">
        <v>82</v>
      </c>
      <c r="D58" s="9">
        <f>D44</f>
        <v>1840744113.1700001</v>
      </c>
    </row>
    <row r="63" spans="2:10" x14ac:dyDescent="0.25">
      <c r="C63" t="s">
        <v>128</v>
      </c>
    </row>
    <row r="64" spans="2:10" ht="45" customHeight="1" x14ac:dyDescent="0.25">
      <c r="C64" s="14" t="s">
        <v>72</v>
      </c>
      <c r="D64" s="14" t="s">
        <v>123</v>
      </c>
      <c r="E64" s="14" t="s">
        <v>75</v>
      </c>
      <c r="F64" s="14" t="s">
        <v>124</v>
      </c>
      <c r="G64" s="14" t="s">
        <v>129</v>
      </c>
      <c r="H64" s="14" t="s">
        <v>126</v>
      </c>
      <c r="I64" s="14" t="s">
        <v>131</v>
      </c>
      <c r="J64" s="14" t="s">
        <v>81</v>
      </c>
    </row>
    <row r="65" spans="2:10" x14ac:dyDescent="0.25">
      <c r="B65" t="s">
        <v>70</v>
      </c>
      <c r="C65" s="13">
        <v>0.18</v>
      </c>
      <c r="D65" s="13">
        <v>0.18</v>
      </c>
      <c r="E65" s="13">
        <v>0.15</v>
      </c>
      <c r="F65" s="13">
        <v>0.05</v>
      </c>
      <c r="G65" s="13">
        <v>0.1</v>
      </c>
      <c r="H65" s="13">
        <v>0.04</v>
      </c>
      <c r="I65" s="13">
        <v>0.05</v>
      </c>
      <c r="J65" s="13">
        <v>0.25</v>
      </c>
    </row>
  </sheetData>
  <autoFilter ref="N10:O44" xr:uid="{00000000-0001-0000-0900-000000000000}"/>
  <mergeCells count="1">
    <mergeCell ref="A46:G46"/>
  </mergeCells>
  <conditionalFormatting sqref="A10:C42">
    <cfRule type="notContainsText" dxfId="21" priority="25" operator="notContains" text="NB">
      <formula>ISERROR(SEARCH("NB",A10))</formula>
    </cfRule>
  </conditionalFormatting>
  <conditionalFormatting sqref="D10:D42">
    <cfRule type="cellIs" dxfId="20" priority="26" operator="notEqual">
      <formula>-9999999999999990</formula>
    </cfRule>
  </conditionalFormatting>
  <conditionalFormatting sqref="E10:E42">
    <cfRule type="cellIs" dxfId="19" priority="27" operator="notEqual">
      <formula>-9999999999999990</formula>
    </cfRule>
  </conditionalFormatting>
  <conditionalFormatting sqref="F10:F42">
    <cfRule type="cellIs" dxfId="18" priority="28" operator="notEqual">
      <formula>-9999999999999990</formula>
    </cfRule>
  </conditionalFormatting>
  <conditionalFormatting sqref="G10:G42">
    <cfRule type="cellIs" dxfId="17" priority="29" operator="notEqual">
      <formula>-9999999999999990</formula>
    </cfRule>
  </conditionalFormatting>
  <conditionalFormatting sqref="H10:H42">
    <cfRule type="cellIs" dxfId="16" priority="22" operator="notEqual">
      <formula>-9999999999999990</formula>
    </cfRule>
  </conditionalFormatting>
  <conditionalFormatting sqref="I10:I42">
    <cfRule type="cellIs" dxfId="15" priority="24" operator="notEqual">
      <formula>-9999999999999990</formula>
    </cfRule>
  </conditionalFormatting>
  <conditionalFormatting sqref="J10:J42">
    <cfRule type="cellIs" dxfId="14" priority="14" operator="notEqual">
      <formula>-9999999999999990</formula>
    </cfRule>
  </conditionalFormatting>
  <conditionalFormatting sqref="K10:M42">
    <cfRule type="cellIs" dxfId="13" priority="16" operator="notEqual">
      <formula>-9999999999999990</formula>
    </cfRule>
  </conditionalFormatting>
  <conditionalFormatting sqref="N10:O42">
    <cfRule type="cellIs" dxfId="12" priority="10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" id="{A3456AB6-4584-4629-80C0-C06932121453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H11:H44</xm:sqref>
        </x14:conditionalFormatting>
        <x14:conditionalFormatting xmlns:xm="http://schemas.microsoft.com/office/excel/2006/main">
          <x14:cfRule type="iconSet" priority="23" id="{69247088-B49F-4D3E-A122-BFB364A97FF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I11:I44</xm:sqref>
        </x14:conditionalFormatting>
        <x14:conditionalFormatting xmlns:xm="http://schemas.microsoft.com/office/excel/2006/main">
          <x14:cfRule type="iconSet" priority="13" id="{1DF4C791-27C0-4C93-8E29-97FB95723629}">
            <x14:iconSet iconSet="3Symbols2" custom="1">
              <x14:cfvo type="percent">
                <xm:f>0</xm:f>
              </x14:cfvo>
              <x14:cfvo type="num" gte="0">
                <xm:f>$J$44</xm:f>
              </x14:cfvo>
              <x14:cfvo type="num" gte="0">
                <xm:f>$J$44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J11:J44</xm:sqref>
        </x14:conditionalFormatting>
        <x14:conditionalFormatting xmlns:xm="http://schemas.microsoft.com/office/excel/2006/main">
          <x14:cfRule type="iconSet" priority="19" id="{84C63ECF-7239-4328-A36C-41CC8B50EC2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K11:K44</xm:sqref>
        </x14:conditionalFormatting>
        <x14:conditionalFormatting xmlns:xm="http://schemas.microsoft.com/office/excel/2006/main">
          <x14:cfRule type="iconSet" priority="17" id="{095DB87D-218F-4B68-9C63-9A38FADB277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15" id="{4C47402D-BCAB-4EB3-91A9-75DFB7AD7F1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11" id="{7C8FF5BA-EDC2-4905-81EB-24B749D6F24F}">
            <x14:iconSet iconSet="3Symbols2" custom="1">
              <x14:cfvo type="percent">
                <xm:f>0</xm:f>
              </x14:cfvo>
              <x14:cfvo type="num" gte="0">
                <xm:f>$N$44</xm:f>
              </x14:cfvo>
              <x14:cfvo type="num" gte="0">
                <xm:f>$N$44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N11:N44</xm:sqref>
        </x14:conditionalFormatting>
        <x14:conditionalFormatting xmlns:xm="http://schemas.microsoft.com/office/excel/2006/main">
          <x14:cfRule type="iconSet" priority="9" id="{7C517B4B-92AD-4ACF-AEF7-7E6FF2B896A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8:AS64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3" width="18.28515625" customWidth="1"/>
    <col min="44" max="44" width="24" customWidth="1"/>
    <col min="45" max="45" width="18.28515625" customWidth="1"/>
  </cols>
  <sheetData>
    <row r="8" spans="1:45" ht="21" customHeight="1" x14ac:dyDescent="0.35">
      <c r="A8" s="1" t="s">
        <v>164</v>
      </c>
    </row>
    <row r="9" spans="1:45" ht="21" customHeight="1" x14ac:dyDescent="0.35">
      <c r="A9" s="1" t="s">
        <v>162</v>
      </c>
    </row>
    <row r="10" spans="1:45" ht="75.95" customHeight="1" x14ac:dyDescent="0.25">
      <c r="A10" s="2" t="s">
        <v>0</v>
      </c>
      <c r="B10" s="2" t="s">
        <v>84</v>
      </c>
      <c r="C10" s="2" t="s">
        <v>85</v>
      </c>
      <c r="D10" s="3" t="s">
        <v>86</v>
      </c>
      <c r="E10" s="3" t="s">
        <v>153</v>
      </c>
      <c r="F10" s="3" t="s">
        <v>130</v>
      </c>
      <c r="G10" s="3" t="s">
        <v>89</v>
      </c>
      <c r="H10" s="3" t="s">
        <v>72</v>
      </c>
      <c r="I10" s="3" t="s">
        <v>132</v>
      </c>
      <c r="J10" s="3" t="s">
        <v>123</v>
      </c>
      <c r="K10" s="3" t="s">
        <v>75</v>
      </c>
      <c r="L10" s="3" t="s">
        <v>77</v>
      </c>
      <c r="M10" s="3" t="s">
        <v>78</v>
      </c>
      <c r="N10" s="3" t="s">
        <v>79</v>
      </c>
      <c r="O10" s="3" t="s">
        <v>133</v>
      </c>
      <c r="P10" s="3" t="s">
        <v>81</v>
      </c>
      <c r="Q10" s="4" t="s">
        <v>95</v>
      </c>
      <c r="R10" s="4" t="s">
        <v>95</v>
      </c>
      <c r="S10" s="4" t="s">
        <v>95</v>
      </c>
      <c r="T10" s="4" t="s">
        <v>95</v>
      </c>
      <c r="U10" s="4" t="s">
        <v>95</v>
      </c>
      <c r="V10" s="4" t="s">
        <v>95</v>
      </c>
      <c r="W10" s="4" t="s">
        <v>95</v>
      </c>
      <c r="X10" s="4" t="s">
        <v>95</v>
      </c>
      <c r="Y10" s="4" t="s">
        <v>95</v>
      </c>
      <c r="Z10" s="5" t="s">
        <v>96</v>
      </c>
      <c r="AA10" s="5" t="s">
        <v>96</v>
      </c>
      <c r="AB10" s="5" t="s">
        <v>96</v>
      </c>
      <c r="AC10" s="5" t="s">
        <v>96</v>
      </c>
      <c r="AD10" s="5" t="s">
        <v>96</v>
      </c>
      <c r="AE10" s="5" t="s">
        <v>96</v>
      </c>
      <c r="AF10" s="5" t="s">
        <v>96</v>
      </c>
      <c r="AG10" s="5" t="s">
        <v>96</v>
      </c>
      <c r="AH10" s="5" t="s">
        <v>96</v>
      </c>
      <c r="AI10" s="6" t="s">
        <v>97</v>
      </c>
      <c r="AJ10" s="6" t="s">
        <v>97</v>
      </c>
      <c r="AK10" s="6" t="s">
        <v>97</v>
      </c>
      <c r="AL10" s="6" t="s">
        <v>97</v>
      </c>
      <c r="AM10" s="6" t="s">
        <v>97</v>
      </c>
      <c r="AN10" s="6" t="s">
        <v>97</v>
      </c>
      <c r="AO10" s="6" t="s">
        <v>97</v>
      </c>
      <c r="AP10" s="6" t="s">
        <v>97</v>
      </c>
      <c r="AQ10" s="6" t="s">
        <v>97</v>
      </c>
      <c r="AR10" s="3" t="s">
        <v>98</v>
      </c>
      <c r="AS10" s="3" t="s">
        <v>99</v>
      </c>
    </row>
    <row r="11" spans="1:45" x14ac:dyDescent="0.25">
      <c r="A11" t="s">
        <v>1</v>
      </c>
      <c r="B11" t="s">
        <v>33</v>
      </c>
      <c r="C11" t="s">
        <v>35</v>
      </c>
      <c r="D11">
        <v>82949405.049173996</v>
      </c>
      <c r="E11">
        <v>138521</v>
      </c>
      <c r="F11">
        <v>3.8869246448829482E-3</v>
      </c>
      <c r="G11">
        <v>138521</v>
      </c>
      <c r="O11">
        <v>2.12</v>
      </c>
      <c r="P11">
        <v>5.78</v>
      </c>
      <c r="Q11" s="7" t="str">
        <f>IF(H11="","",IF(H11&gt;H44,0,(H44-H11)))</f>
        <v/>
      </c>
      <c r="R11" s="7" t="str">
        <f>IF(I11="","",IF(I11&lt;I44,0,(I11-I44)))</f>
        <v/>
      </c>
      <c r="S11" s="7" t="str">
        <f>IF(J11="","",IF(J11&lt;J44,0,(J11-J44)))</f>
        <v/>
      </c>
      <c r="T11" s="7" t="str">
        <f>IF(K11="","",IF(K11&gt;K44,0,(K44-K11)))</f>
        <v/>
      </c>
      <c r="U11" s="7" t="str">
        <f>IF(L11="","",IF(L11&lt;L44,0,(L11-L44)))</f>
        <v/>
      </c>
      <c r="V11" s="7" t="str">
        <f>IF(M11="","",IF(M11&lt;M44,0,(M11-M44)))</f>
        <v/>
      </c>
      <c r="W11" s="7" t="str">
        <f>IF(N11="","",IF(N11&lt;N44,0,(N11-N44)))</f>
        <v/>
      </c>
      <c r="X11" s="7">
        <f>IF(O11="","",IF(O11&gt;O44,0,(O44-O11)))</f>
        <v>1.2799999999999998</v>
      </c>
      <c r="Y11" s="7">
        <f>IF(P11="","",IF(P11&lt;P44,0,(P11-P44)))</f>
        <v>0</v>
      </c>
      <c r="Z11" s="7" t="str">
        <f>IF(H11&lt;&gt;"",E11*Q11,"")</f>
        <v/>
      </c>
      <c r="AA11" s="7" t="str">
        <f t="shared" ref="AA11" si="0">IF(I11&lt;&gt;"",E11*R11,"")</f>
        <v/>
      </c>
      <c r="AB11" s="7" t="str">
        <f t="shared" ref="AB11" si="1">IF(J11&lt;&gt;"",E11*S11,"")</f>
        <v/>
      </c>
      <c r="AC11" s="7" t="str">
        <f t="shared" ref="AC11" si="2">IF(K11&lt;&gt;"",E11*T11,"")</f>
        <v/>
      </c>
      <c r="AD11" s="7" t="str">
        <f t="shared" ref="AD11" si="3">IF(L11&lt;&gt;"",E11*U11,"")</f>
        <v/>
      </c>
      <c r="AE11" s="7" t="str">
        <f t="shared" ref="AE11" si="4">IF(M11&lt;&gt;"",E11*V11,"")</f>
        <v/>
      </c>
      <c r="AF11" s="7" t="str">
        <f t="shared" ref="AF11" si="5">IF(N11&lt;&gt;"",E11*W11,"")</f>
        <v/>
      </c>
      <c r="AG11" s="7">
        <f>IF(O11&lt;&gt;"",E11*X11,"")</f>
        <v>177306.87999999998</v>
      </c>
      <c r="AH11" s="7">
        <f>IF(P11&lt;&gt;"",G11*Y11,"")</f>
        <v>0</v>
      </c>
      <c r="AI11" s="8" t="str">
        <f t="shared" ref="AI11:AP11" si="6">IFERROR(IF(Z11&lt;&gt;"",Z11/Z44,""),0)</f>
        <v/>
      </c>
      <c r="AJ11" s="8" t="str">
        <f t="shared" si="6"/>
        <v/>
      </c>
      <c r="AK11" s="8" t="str">
        <f t="shared" si="6"/>
        <v/>
      </c>
      <c r="AL11" s="8" t="str">
        <f t="shared" si="6"/>
        <v/>
      </c>
      <c r="AM11" s="8" t="str">
        <f t="shared" si="6"/>
        <v/>
      </c>
      <c r="AN11" s="8" t="str">
        <f t="shared" si="6"/>
        <v/>
      </c>
      <c r="AO11" s="8" t="str">
        <f>IFERROR(IF(AF11&lt;&gt;"",AF11/AF44,""),0)</f>
        <v/>
      </c>
      <c r="AP11" s="8">
        <f t="shared" si="6"/>
        <v>1.5412252160022425E-2</v>
      </c>
      <c r="AQ11" s="8">
        <f>IF(AH11&lt;&gt;"",AH11/AH44,"")</f>
        <v>0</v>
      </c>
      <c r="AR11" s="9">
        <f>(IF(AI11="",0,D58*C64*AI11))+(IF(AJ11="",0,D58*D64*AJ11))+(IF(AK11="",0,D58*E64*AK11))+(IF(AL11="",0,D58*F64*AL11))+(IF(AM11="",0,D58*G64*AM11))+(IF(AN11="",0,D58*H64*AN11))+(IF(AO11="",0,D58*I64*AO11))+(IF(AP11="",0,D58*J64*AP11))+(IF(AQ11="",0,D58*K64*AQ11))</f>
        <v>16445355.440897757</v>
      </c>
      <c r="AS11" s="9">
        <f t="shared" ref="AS11:AS42" si="7">(AR11-D11)</f>
        <v>-66504049.608276241</v>
      </c>
    </row>
    <row r="12" spans="1:45" x14ac:dyDescent="0.25">
      <c r="A12" t="s">
        <v>2</v>
      </c>
      <c r="B12" t="s">
        <v>33</v>
      </c>
      <c r="C12" t="s">
        <v>36</v>
      </c>
      <c r="D12">
        <v>96915128.8351475</v>
      </c>
      <c r="E12">
        <v>161843</v>
      </c>
      <c r="F12">
        <v>4.5413442387926082E-3</v>
      </c>
      <c r="G12">
        <v>161843</v>
      </c>
      <c r="H12">
        <v>52</v>
      </c>
      <c r="I12">
        <v>0</v>
      </c>
      <c r="J12">
        <v>0.5</v>
      </c>
      <c r="K12">
        <v>59</v>
      </c>
      <c r="L12">
        <v>0.5</v>
      </c>
      <c r="M12">
        <v>0</v>
      </c>
      <c r="O12">
        <v>0.61</v>
      </c>
      <c r="P12">
        <v>16.059999999999999</v>
      </c>
      <c r="Q12" s="7">
        <f>IF(H12="","",IF(H12&gt;H44,0,(H44-H12)))</f>
        <v>0</v>
      </c>
      <c r="R12" s="7">
        <f>IF(I12="","",IF(I12&lt;I44,0,(I12-I44)))</f>
        <v>0</v>
      </c>
      <c r="S12" s="7">
        <f>IF(J12="","",IF(J12&lt;J44,0,(J12-J44)))</f>
        <v>0</v>
      </c>
      <c r="T12" s="7">
        <f>IF(K12="","",IF(K12&gt;K44,0,(K44-K12)))</f>
        <v>0</v>
      </c>
      <c r="U12" s="7">
        <f>IF(L12="","",IF(L12&lt;L44,0,(L12-L44)))</f>
        <v>0</v>
      </c>
      <c r="V12" s="7">
        <f>IF(M12="","",IF(M12&lt;M44,0,(M12-M44)))</f>
        <v>0</v>
      </c>
      <c r="W12" s="7" t="str">
        <f>IF(N12="","",IF(N12&lt;N44,0,(N12-N44)))</f>
        <v/>
      </c>
      <c r="X12" s="7">
        <f>IF(O12="","",IF(O12&gt;O44,0,(O44-O12)))</f>
        <v>2.79</v>
      </c>
      <c r="Y12" s="7">
        <f>IF(P12="","",IF(P12&lt;P44,0,(P12-P44)))</f>
        <v>0</v>
      </c>
      <c r="Z12" s="7">
        <f t="shared" ref="Z12:Z42" si="8">IF(H12&lt;&gt;"",E12*Q12,"")</f>
        <v>0</v>
      </c>
      <c r="AA12" s="7">
        <f t="shared" ref="AA12:AA42" si="9">IF(I12&lt;&gt;"",E12*R12,"")</f>
        <v>0</v>
      </c>
      <c r="AB12" s="7">
        <f t="shared" ref="AB12:AB42" si="10">IF(J12&lt;&gt;"",E12*S12,"")</f>
        <v>0</v>
      </c>
      <c r="AC12" s="7">
        <f t="shared" ref="AC12:AC42" si="11">IF(K12&lt;&gt;"",E12*T12,"")</f>
        <v>0</v>
      </c>
      <c r="AD12" s="7">
        <f t="shared" ref="AD12:AD42" si="12">IF(L12&lt;&gt;"",E12*U12,"")</f>
        <v>0</v>
      </c>
      <c r="AE12" s="7">
        <f t="shared" ref="AE12:AE42" si="13">IF(M12&lt;&gt;"",E12*V12,"")</f>
        <v>0</v>
      </c>
      <c r="AF12" s="7" t="str">
        <f t="shared" ref="AF12:AF42" si="14">IF(N12&lt;&gt;"",E12*W12,"")</f>
        <v/>
      </c>
      <c r="AG12" s="7">
        <f t="shared" ref="AG12:AG42" si="15">IF(O12&lt;&gt;"",E12*X12,"")</f>
        <v>451541.97000000003</v>
      </c>
      <c r="AH12" s="7">
        <f t="shared" ref="AH12:AH42" si="16">IF(P12&lt;&gt;"",G12*Y12,"")</f>
        <v>0</v>
      </c>
      <c r="AI12" s="8">
        <f t="shared" ref="AI12:AP12" si="17">IFERROR(IF(Z12&lt;&gt;"",Z12/Z44,""),0)</f>
        <v>0</v>
      </c>
      <c r="AJ12" s="8">
        <f t="shared" si="17"/>
        <v>0</v>
      </c>
      <c r="AK12" s="8">
        <f t="shared" si="17"/>
        <v>0</v>
      </c>
      <c r="AL12" s="8">
        <f t="shared" si="17"/>
        <v>0</v>
      </c>
      <c r="AM12" s="8">
        <f t="shared" si="17"/>
        <v>0</v>
      </c>
      <c r="AN12" s="8">
        <f t="shared" si="17"/>
        <v>0</v>
      </c>
      <c r="AO12" s="8" t="str">
        <f t="shared" si="17"/>
        <v/>
      </c>
      <c r="AP12" s="8">
        <f t="shared" si="17"/>
        <v>3.9249907857344744E-2</v>
      </c>
      <c r="AQ12" s="8">
        <f>IF(AH12&lt;&gt;"",AH12/AH44,"")</f>
        <v>0</v>
      </c>
      <c r="AR12" s="9">
        <f>(IF(AI12="",0,D58*C64*AI12))+(IF(AJ12="",0,D58*D64*AJ12))+(IF(AK12="",0,D58*E64*AK12))+(IF(AL12="",0,D58*F64*AL12))+(IF(AM12="",0,D58*G64*AM12))+(IF(AN12="",0,D58*H64*AN12))+(IF(AO12="",0,D58*I64*AO12))+(IF(AP12="",0,D58*J64*AP12))+(IF(AQ12="",0,D58*K64*AQ12))</f>
        <v>41880880.161746643</v>
      </c>
      <c r="AS12" s="9">
        <f t="shared" si="7"/>
        <v>-55034248.673400857</v>
      </c>
    </row>
    <row r="13" spans="1:45" x14ac:dyDescent="0.25">
      <c r="A13" t="s">
        <v>3</v>
      </c>
      <c r="B13" t="s">
        <v>33</v>
      </c>
      <c r="C13" t="s">
        <v>37</v>
      </c>
      <c r="D13">
        <v>594161245.0796361</v>
      </c>
      <c r="E13">
        <v>992217</v>
      </c>
      <c r="F13">
        <v>2.7841790850281361E-2</v>
      </c>
      <c r="G13">
        <v>992217</v>
      </c>
      <c r="H13">
        <v>65.416700000000006</v>
      </c>
      <c r="I13">
        <v>6.25E-2</v>
      </c>
      <c r="J13">
        <v>0.47060000000000002</v>
      </c>
      <c r="K13">
        <v>47.133299999999998</v>
      </c>
      <c r="L13">
        <v>0.88239999999999996</v>
      </c>
      <c r="M13">
        <v>0.23530000000000001</v>
      </c>
      <c r="N13">
        <v>0</v>
      </c>
      <c r="O13">
        <v>2.29</v>
      </c>
      <c r="P13">
        <v>16.02</v>
      </c>
      <c r="Q13" s="7">
        <f>IF(H13="","",IF(H13&gt;H44,0,(H44-H13)))</f>
        <v>0</v>
      </c>
      <c r="R13" s="7">
        <f>IF(I13="","",IF(I13&lt;I44,0,(I13-I44)))</f>
        <v>0</v>
      </c>
      <c r="S13" s="7">
        <f>IF(J13="","",IF(J13&lt;J44,0,(J13-J44)))</f>
        <v>0</v>
      </c>
      <c r="T13" s="7">
        <f>IF(K13="","",IF(K13&gt;K44,0,(K44-K13)))</f>
        <v>0</v>
      </c>
      <c r="U13" s="7">
        <f>IF(L13="","",IF(L13&lt;L44,0,(L13-L44)))</f>
        <v>0.13239999999999996</v>
      </c>
      <c r="V13" s="7">
        <f>IF(M13="","",IF(M13&lt;M44,0,(M13-M44)))</f>
        <v>3.5299999999999998E-2</v>
      </c>
      <c r="W13" s="7">
        <f>IF(N13="","",IF(N13&lt;N44,0,(N13-N44)))</f>
        <v>0</v>
      </c>
      <c r="X13" s="7">
        <f>IF(O13="","",IF(O13&gt;O44,0,(O44-O13)))</f>
        <v>1.1099999999999999</v>
      </c>
      <c r="Y13" s="7">
        <f>IF(P13="","",IF(P13&lt;P44,0,(P13-P44)))</f>
        <v>0</v>
      </c>
      <c r="Z13" s="7">
        <f t="shared" si="8"/>
        <v>0</v>
      </c>
      <c r="AA13" s="7">
        <f t="shared" si="9"/>
        <v>0</v>
      </c>
      <c r="AB13" s="7">
        <f t="shared" si="10"/>
        <v>0</v>
      </c>
      <c r="AC13" s="7">
        <f t="shared" si="11"/>
        <v>0</v>
      </c>
      <c r="AD13" s="7">
        <f t="shared" si="12"/>
        <v>131369.53079999995</v>
      </c>
      <c r="AE13" s="7">
        <f t="shared" si="13"/>
        <v>35025.2601</v>
      </c>
      <c r="AF13" s="7">
        <f t="shared" si="14"/>
        <v>0</v>
      </c>
      <c r="AG13" s="7">
        <f t="shared" si="15"/>
        <v>1101360.8699999999</v>
      </c>
      <c r="AH13" s="7">
        <f t="shared" si="16"/>
        <v>0</v>
      </c>
      <c r="AI13" s="8">
        <f t="shared" ref="AI13:AP13" si="18">IFERROR(IF(Z13&lt;&gt;"",Z13/Z44,""),0)</f>
        <v>0</v>
      </c>
      <c r="AJ13" s="8">
        <f t="shared" si="18"/>
        <v>0</v>
      </c>
      <c r="AK13" s="8">
        <f t="shared" si="18"/>
        <v>0</v>
      </c>
      <c r="AL13" s="8">
        <f t="shared" si="18"/>
        <v>0</v>
      </c>
      <c r="AM13" s="8">
        <f t="shared" si="18"/>
        <v>6.5837146373959543E-2</v>
      </c>
      <c r="AN13" s="8">
        <f t="shared" si="18"/>
        <v>5.0787633486975209E-2</v>
      </c>
      <c r="AO13" s="8">
        <f t="shared" si="18"/>
        <v>0</v>
      </c>
      <c r="AP13" s="8">
        <f t="shared" si="18"/>
        <v>9.573487192161792E-2</v>
      </c>
      <c r="AQ13" s="8">
        <f>IF(AH13&lt;&gt;"",AH13/AH44,"")</f>
        <v>0</v>
      </c>
      <c r="AR13" s="9">
        <f>(IF(AI13="",0,D58*C64*AI13))+(IF(AJ13="",0,D58*D64*AJ13))+(IF(AK13="",0,D58*E64*AK13))+(IF(AL13="",0,D58*F64*AL13))+(IF(AM13="",0,D58*G64*AM13))+(IF(AN13="",0,D58*H64*AN13))+(IF(AO13="",0,D58*I64*AO13))+(IF(AP13="",0,D58*J64*AP13))+(IF(AQ13="",0,D58*K64*AQ13))</f>
        <v>315712240.4267059</v>
      </c>
      <c r="AS13" s="9">
        <f t="shared" si="7"/>
        <v>-278449004.6529302</v>
      </c>
    </row>
    <row r="14" spans="1:45" x14ac:dyDescent="0.25">
      <c r="A14" t="s">
        <v>4</v>
      </c>
      <c r="B14" t="s">
        <v>33</v>
      </c>
      <c r="C14" t="s">
        <v>38</v>
      </c>
      <c r="D14">
        <v>60455858.930808388</v>
      </c>
      <c r="E14">
        <v>100958</v>
      </c>
      <c r="F14">
        <v>2.8328999812165128E-3</v>
      </c>
      <c r="G14">
        <v>100958</v>
      </c>
      <c r="H14">
        <v>11</v>
      </c>
      <c r="I14">
        <v>0</v>
      </c>
      <c r="J14">
        <v>0.5</v>
      </c>
      <c r="K14">
        <v>36</v>
      </c>
      <c r="L14">
        <v>1</v>
      </c>
      <c r="M14">
        <v>0</v>
      </c>
      <c r="O14">
        <v>2.91</v>
      </c>
      <c r="P14">
        <v>5.94</v>
      </c>
      <c r="Q14" s="7">
        <f>IF(H14="","",IF(H14&gt;H44,0,(H44-H14)))</f>
        <v>19</v>
      </c>
      <c r="R14" s="7">
        <f>IF(I14="","",IF(I14&lt;I44,0,(I14-I44)))</f>
        <v>0</v>
      </c>
      <c r="S14" s="7">
        <f>IF(J14="","",IF(J14&lt;J44,0,(J14-J44)))</f>
        <v>0</v>
      </c>
      <c r="T14" s="7">
        <f>IF(K14="","",IF(K14&gt;K44,0,(K44-K14)))</f>
        <v>0</v>
      </c>
      <c r="U14" s="7">
        <f>IF(L14="","",IF(L14&lt;L44,0,(L14-L44)))</f>
        <v>0.25</v>
      </c>
      <c r="V14" s="7">
        <f>IF(M14="","",IF(M14&lt;M44,0,(M14-M44)))</f>
        <v>0</v>
      </c>
      <c r="W14" s="7" t="str">
        <f>IF(N14="","",IF(N14&lt;N44,0,(N14-N44)))</f>
        <v/>
      </c>
      <c r="X14" s="7">
        <f>IF(O14="","",IF(O14&gt;O44,0,(O44-O14)))</f>
        <v>0.48999999999999977</v>
      </c>
      <c r="Y14" s="7">
        <f>IF(P14="","",IF(P14&lt;P44,0,(P14-P44)))</f>
        <v>0</v>
      </c>
      <c r="Z14" s="7">
        <f t="shared" si="8"/>
        <v>1918202</v>
      </c>
      <c r="AA14" s="7">
        <f t="shared" si="9"/>
        <v>0</v>
      </c>
      <c r="AB14" s="7">
        <f t="shared" si="10"/>
        <v>0</v>
      </c>
      <c r="AC14" s="7">
        <f t="shared" si="11"/>
        <v>0</v>
      </c>
      <c r="AD14" s="7">
        <f t="shared" si="12"/>
        <v>25239.5</v>
      </c>
      <c r="AE14" s="7">
        <f t="shared" si="13"/>
        <v>0</v>
      </c>
      <c r="AF14" s="7" t="str">
        <f t="shared" si="14"/>
        <v/>
      </c>
      <c r="AG14" s="7">
        <f t="shared" si="15"/>
        <v>49469.419999999976</v>
      </c>
      <c r="AH14" s="7">
        <f t="shared" si="16"/>
        <v>0</v>
      </c>
      <c r="AI14" s="8">
        <f t="shared" ref="AI14:AP14" si="19">IFERROR(IF(Z14&lt;&gt;"",Z14/Z44,""),0)</f>
        <v>0.13127467856749012</v>
      </c>
      <c r="AJ14" s="8">
        <f t="shared" si="19"/>
        <v>0</v>
      </c>
      <c r="AK14" s="8">
        <f t="shared" si="19"/>
        <v>0</v>
      </c>
      <c r="AL14" s="8">
        <f t="shared" si="19"/>
        <v>0</v>
      </c>
      <c r="AM14" s="8">
        <f t="shared" si="19"/>
        <v>1.2649026344132702E-2</v>
      </c>
      <c r="AN14" s="8">
        <f t="shared" si="19"/>
        <v>0</v>
      </c>
      <c r="AO14" s="8" t="str">
        <f t="shared" si="19"/>
        <v/>
      </c>
      <c r="AP14" s="8">
        <f t="shared" si="19"/>
        <v>4.3000879337003525E-3</v>
      </c>
      <c r="AQ14" s="8">
        <f>IF(AH14&lt;&gt;"",AH14/AH44,"")</f>
        <v>0</v>
      </c>
      <c r="AR14" s="9">
        <f>(IF(AI14="",0,D58*C64*AI14))+(IF(AJ14="",0,D58*D64*AJ14))+(IF(AK14="",0,D58*E64*AK14))+(IF(AL14="",0,D58*F64*AL14))+(IF(AM14="",0,D58*G64*AM14))+(IF(AN14="",0,D58*H64*AN14))+(IF(AO14="",0,D58*I64*AO14))+(IF(AP14="",0,D58*J64*AP14))+(IF(AQ14="",0,D58*K64*AQ14))</f>
        <v>318478977.4994173</v>
      </c>
      <c r="AS14" s="9">
        <f t="shared" si="7"/>
        <v>258023118.56860891</v>
      </c>
    </row>
    <row r="15" spans="1:45" x14ac:dyDescent="0.25">
      <c r="A15" t="s">
        <v>5</v>
      </c>
      <c r="B15" t="s">
        <v>34</v>
      </c>
      <c r="C15" t="s">
        <v>39</v>
      </c>
      <c r="D15">
        <v>4425293.661707581</v>
      </c>
      <c r="E15">
        <v>7390</v>
      </c>
      <c r="F15">
        <v>2.0736475426603169E-4</v>
      </c>
      <c r="G15">
        <v>7390</v>
      </c>
      <c r="O15">
        <v>40.450000000000003</v>
      </c>
      <c r="P15">
        <v>202.98</v>
      </c>
      <c r="Q15" s="7" t="str">
        <f>IF(H15="","",IF(H15&gt;H44,0,(H44-H15)))</f>
        <v/>
      </c>
      <c r="R15" s="7" t="str">
        <f>IF(I15="","",IF(I15&lt;I44,0,(I15-I44)))</f>
        <v/>
      </c>
      <c r="S15" s="7" t="str">
        <f>IF(J15="","",IF(J15&lt;J44,0,(J15-J44)))</f>
        <v/>
      </c>
      <c r="T15" s="7" t="str">
        <f>IF(K15="","",IF(K15&gt;K44,0,(K44-K15)))</f>
        <v/>
      </c>
      <c r="U15" s="7" t="str">
        <f>IF(L15="","",IF(L15&lt;L44,0,(L15-L44)))</f>
        <v/>
      </c>
      <c r="V15" s="7" t="str">
        <f>IF(M15="","",IF(M15&lt;M44,0,(M15-M44)))</f>
        <v/>
      </c>
      <c r="W15" s="7" t="str">
        <f>IF(N15="","",IF(N15&lt;N44,0,(N15-N44)))</f>
        <v/>
      </c>
      <c r="X15" s="7">
        <f>IF(O15="","",IF(O15&gt;O44,0,(O44-O15)))</f>
        <v>0</v>
      </c>
      <c r="Y15" s="7">
        <f>IF(P15="","",IF(P15&lt;P44,0,(P15-P44)))</f>
        <v>163.20999999999998</v>
      </c>
      <c r="Z15" s="7" t="str">
        <f t="shared" si="8"/>
        <v/>
      </c>
      <c r="AA15" s="7" t="str">
        <f t="shared" si="9"/>
        <v/>
      </c>
      <c r="AB15" s="7" t="str">
        <f t="shared" si="10"/>
        <v/>
      </c>
      <c r="AC15" s="7" t="str">
        <f t="shared" si="11"/>
        <v/>
      </c>
      <c r="AD15" s="7" t="str">
        <f t="shared" si="12"/>
        <v/>
      </c>
      <c r="AE15" s="7" t="str">
        <f t="shared" si="13"/>
        <v/>
      </c>
      <c r="AF15" s="7" t="str">
        <f t="shared" si="14"/>
        <v/>
      </c>
      <c r="AG15" s="7">
        <f t="shared" si="15"/>
        <v>0</v>
      </c>
      <c r="AH15" s="7">
        <f t="shared" si="16"/>
        <v>1206121.8999999999</v>
      </c>
      <c r="AI15" s="8" t="str">
        <f t="shared" ref="AI15:AP15" si="20">IFERROR(IF(Z15&lt;&gt;"",Z15/Z44,""),0)</f>
        <v/>
      </c>
      <c r="AJ15" s="8" t="str">
        <f t="shared" si="20"/>
        <v/>
      </c>
      <c r="AK15" s="8" t="str">
        <f t="shared" si="20"/>
        <v/>
      </c>
      <c r="AL15" s="8" t="str">
        <f t="shared" si="20"/>
        <v/>
      </c>
      <c r="AM15" s="8" t="str">
        <f t="shared" si="20"/>
        <v/>
      </c>
      <c r="AN15" s="8" t="str">
        <f t="shared" si="20"/>
        <v/>
      </c>
      <c r="AO15" s="8" t="str">
        <f t="shared" si="20"/>
        <v/>
      </c>
      <c r="AP15" s="8">
        <f t="shared" si="20"/>
        <v>0</v>
      </c>
      <c r="AQ15" s="8">
        <f>IF(AH15&lt;&gt;"",AH15/AH44,"")</f>
        <v>4.0742074112244666E-3</v>
      </c>
      <c r="AR15" s="9">
        <f>(IF(AI15="",0,D58*C64*AI15))+(IF(AJ15="",0,D58*D64*AJ15))+(IF(AK15="",0,D58*E64*AK15))+(IF(AL15="",0,D58*F64*AL15))+(IF(AM15="",0,D58*G64*AM15))+(IF(AN15="",0,D58*H64*AN15))+(IF(AO15="",0,D58*I64*AO15))+(IF(AP15="",0,D58*J64*AP15))+(IF(AQ15="",0,D58*K64*AQ15))</f>
        <v>21736534.129424974</v>
      </c>
      <c r="AS15" s="9">
        <f t="shared" si="7"/>
        <v>17311240.467717394</v>
      </c>
    </row>
    <row r="16" spans="1:45" x14ac:dyDescent="0.25">
      <c r="A16" t="s">
        <v>6</v>
      </c>
      <c r="B16" t="s">
        <v>34</v>
      </c>
      <c r="C16" t="s">
        <v>40</v>
      </c>
      <c r="D16">
        <v>18290415.372557022</v>
      </c>
      <c r="E16">
        <v>30544</v>
      </c>
      <c r="F16">
        <v>8.5707023738858918E-4</v>
      </c>
      <c r="G16">
        <v>30544</v>
      </c>
      <c r="H16">
        <v>17</v>
      </c>
      <c r="I16">
        <v>0</v>
      </c>
      <c r="J16">
        <v>1</v>
      </c>
      <c r="K16">
        <v>26</v>
      </c>
      <c r="L16">
        <v>1</v>
      </c>
      <c r="M16">
        <v>0</v>
      </c>
      <c r="O16">
        <v>9.5399999999999991</v>
      </c>
      <c r="P16">
        <v>108.04</v>
      </c>
      <c r="Q16" s="7">
        <f>IF(H16="","",IF(H16&gt;H44,0,(H44-H16)))</f>
        <v>13</v>
      </c>
      <c r="R16" s="7">
        <f>IF(I16="","",IF(I16&lt;I44,0,(I16-I44)))</f>
        <v>0</v>
      </c>
      <c r="S16" s="7">
        <f>IF(J16="","",IF(J16&lt;J44,0,(J16-J44)))</f>
        <v>0.35</v>
      </c>
      <c r="T16" s="7">
        <f>IF(K16="","",IF(K16&gt;K44,0,(K44-K16)))</f>
        <v>4</v>
      </c>
      <c r="U16" s="7">
        <f>IF(L16="","",IF(L16&lt;L44,0,(L16-L44)))</f>
        <v>0.25</v>
      </c>
      <c r="V16" s="7">
        <f>IF(M16="","",IF(M16&lt;M44,0,(M16-M44)))</f>
        <v>0</v>
      </c>
      <c r="W16" s="7" t="str">
        <f>IF(N16="","",IF(N16&lt;N44,0,(N16-N44)))</f>
        <v/>
      </c>
      <c r="X16" s="7">
        <f>IF(O16="","",IF(O16&gt;O44,0,(O44-O16)))</f>
        <v>0</v>
      </c>
      <c r="Y16" s="7">
        <f>IF(P16="","",IF(P16&lt;P44,0,(P16-P44)))</f>
        <v>68.27000000000001</v>
      </c>
      <c r="Z16" s="7">
        <f t="shared" si="8"/>
        <v>397072</v>
      </c>
      <c r="AA16" s="7">
        <f t="shared" si="9"/>
        <v>0</v>
      </c>
      <c r="AB16" s="7">
        <f t="shared" si="10"/>
        <v>10690.4</v>
      </c>
      <c r="AC16" s="7">
        <f t="shared" si="11"/>
        <v>122176</v>
      </c>
      <c r="AD16" s="7">
        <f t="shared" si="12"/>
        <v>7636</v>
      </c>
      <c r="AE16" s="7">
        <f t="shared" si="13"/>
        <v>0</v>
      </c>
      <c r="AF16" s="7" t="str">
        <f t="shared" si="14"/>
        <v/>
      </c>
      <c r="AG16" s="7">
        <f t="shared" si="15"/>
        <v>0</v>
      </c>
      <c r="AH16" s="7">
        <f t="shared" si="16"/>
        <v>2085238.8800000004</v>
      </c>
      <c r="AI16" s="8">
        <f t="shared" ref="AI16:AP16" si="21">IFERROR(IF(Z16&lt;&gt;"",Z16/Z44,""),0)</f>
        <v>2.7174144937889982E-2</v>
      </c>
      <c r="AJ16" s="8">
        <f t="shared" si="21"/>
        <v>0</v>
      </c>
      <c r="AK16" s="8">
        <f t="shared" si="21"/>
        <v>1.9198760612033711E-2</v>
      </c>
      <c r="AL16" s="8">
        <f t="shared" si="21"/>
        <v>4.4674205829985042E-3</v>
      </c>
      <c r="AM16" s="8">
        <f t="shared" si="21"/>
        <v>3.8268573134886711E-3</v>
      </c>
      <c r="AN16" s="8">
        <f t="shared" si="21"/>
        <v>0</v>
      </c>
      <c r="AO16" s="8" t="str">
        <f t="shared" si="21"/>
        <v/>
      </c>
      <c r="AP16" s="8">
        <f t="shared" si="21"/>
        <v>0</v>
      </c>
      <c r="AQ16" s="8">
        <f>IF(AH16&lt;&gt;"",AH16/AH44,"")</f>
        <v>7.0438118228923693E-3</v>
      </c>
      <c r="AR16" s="9">
        <f>(IF(AI16="",0,D58*C64*AI16))+(IF(AJ16="",0,D58*D64*AJ16))+(IF(AK16="",0,D58*E64*AK16))+(IF(AL16="",0,D58*F64*AL16))+(IF(AM16="",0,D58*G64*AM16))+(IF(AN16="",0,D58*H64*AN16))+(IF(AO16="",0,D58*I64*AO16))+(IF(AP16="",0,D58*J64*AP16))+(IF(AQ16="",0,D58*K64*AQ16))</f>
        <v>171152618.18556994</v>
      </c>
      <c r="AS16" s="9">
        <f t="shared" si="7"/>
        <v>152862202.81301293</v>
      </c>
    </row>
    <row r="17" spans="1:45" x14ac:dyDescent="0.25">
      <c r="A17" t="s">
        <v>7</v>
      </c>
      <c r="B17" t="s">
        <v>34</v>
      </c>
      <c r="C17" t="s">
        <v>41</v>
      </c>
      <c r="D17">
        <v>115101349.201326</v>
      </c>
      <c r="E17">
        <v>192213</v>
      </c>
      <c r="F17">
        <v>5.3935320042945547E-3</v>
      </c>
      <c r="G17">
        <v>192213</v>
      </c>
      <c r="H17">
        <v>32.7273</v>
      </c>
      <c r="I17">
        <v>0.18179999999999999</v>
      </c>
      <c r="J17">
        <v>0.6522</v>
      </c>
      <c r="K17">
        <v>31.277799999999999</v>
      </c>
      <c r="L17">
        <v>0.82609999999999995</v>
      </c>
      <c r="M17">
        <v>8.6999999999999994E-2</v>
      </c>
      <c r="N17">
        <v>0</v>
      </c>
      <c r="O17">
        <v>5.95</v>
      </c>
      <c r="P17">
        <v>163.36000000000001</v>
      </c>
      <c r="Q17" s="7">
        <f>IF(H17="","",IF(H17&gt;H44,0,(H44-H17)))</f>
        <v>0</v>
      </c>
      <c r="R17" s="7">
        <f>IF(I17="","",IF(I17&lt;I44,0,(I17-I44)))</f>
        <v>0</v>
      </c>
      <c r="S17" s="7">
        <f>IF(J17="","",IF(J17&lt;J44,0,(J17-J44)))</f>
        <v>2.1999999999999797E-3</v>
      </c>
      <c r="T17" s="7">
        <f>IF(K17="","",IF(K17&gt;K44,0,(K44-K17)))</f>
        <v>0</v>
      </c>
      <c r="U17" s="7">
        <f>IF(L17="","",IF(L17&lt;L44,0,(L17-L44)))</f>
        <v>7.6099999999999945E-2</v>
      </c>
      <c r="V17" s="7">
        <f>IF(M17="","",IF(M17&lt;M44,0,(M17-M44)))</f>
        <v>0</v>
      </c>
      <c r="W17" s="7">
        <f>IF(N17="","",IF(N17&lt;N44,0,(N17-N44)))</f>
        <v>0</v>
      </c>
      <c r="X17" s="7">
        <f>IF(O17="","",IF(O17&gt;O44,0,(O44-O17)))</f>
        <v>0</v>
      </c>
      <c r="Y17" s="7">
        <f>IF(P17="","",IF(P17&lt;P44,0,(P17-P44)))</f>
        <v>123.59</v>
      </c>
      <c r="Z17" s="7">
        <f t="shared" si="8"/>
        <v>0</v>
      </c>
      <c r="AA17" s="7">
        <f t="shared" si="9"/>
        <v>0</v>
      </c>
      <c r="AB17" s="7">
        <f t="shared" si="10"/>
        <v>422.86859999999609</v>
      </c>
      <c r="AC17" s="7">
        <f t="shared" si="11"/>
        <v>0</v>
      </c>
      <c r="AD17" s="7">
        <f t="shared" si="12"/>
        <v>14627.40929999999</v>
      </c>
      <c r="AE17" s="7">
        <f t="shared" si="13"/>
        <v>0</v>
      </c>
      <c r="AF17" s="7">
        <f t="shared" si="14"/>
        <v>0</v>
      </c>
      <c r="AG17" s="7">
        <f t="shared" si="15"/>
        <v>0</v>
      </c>
      <c r="AH17" s="7">
        <f t="shared" si="16"/>
        <v>23755604.670000002</v>
      </c>
      <c r="AI17" s="8">
        <f t="shared" ref="AI17:AP17" si="22">IFERROR(IF(Z17&lt;&gt;"",Z17/Z44,""),0)</f>
        <v>0</v>
      </c>
      <c r="AJ17" s="8">
        <f t="shared" si="22"/>
        <v>0</v>
      </c>
      <c r="AK17" s="8">
        <f t="shared" si="22"/>
        <v>7.5942462599582459E-4</v>
      </c>
      <c r="AL17" s="8">
        <f t="shared" si="22"/>
        <v>0</v>
      </c>
      <c r="AM17" s="8">
        <f t="shared" si="22"/>
        <v>7.3306715894574607E-3</v>
      </c>
      <c r="AN17" s="8">
        <f t="shared" si="22"/>
        <v>0</v>
      </c>
      <c r="AO17" s="8">
        <f t="shared" si="22"/>
        <v>0</v>
      </c>
      <c r="AP17" s="8">
        <f t="shared" si="22"/>
        <v>0</v>
      </c>
      <c r="AQ17" s="8">
        <f>IF(AH17&lt;&gt;"",AH17/AH44,"")</f>
        <v>8.0245007245646205E-2</v>
      </c>
      <c r="AR17" s="9">
        <f>(IF(AI17="",0,D58*C64*AI17))+(IF(AJ17="",0,D58*D64*AJ17))+(IF(AK17="",0,D58*E64*AK17))+(IF(AL17="",0,D58*F64*AL17))+(IF(AM17="",0,D58*G64*AM17))+(IF(AN17="",0,D58*H64*AN17))+(IF(AO17="",0,D58*I64*AO17))+(IF(AP17="",0,D58*J64*AP17))+(IF(AQ17="",0,D58*K64*AQ17))</f>
        <v>449619603.24526805</v>
      </c>
      <c r="AS17" s="9">
        <f t="shared" si="7"/>
        <v>334518254.04394203</v>
      </c>
    </row>
    <row r="18" spans="1:45" x14ac:dyDescent="0.25">
      <c r="A18" t="s">
        <v>8</v>
      </c>
      <c r="B18" t="s">
        <v>34</v>
      </c>
      <c r="C18" t="s">
        <v>42</v>
      </c>
      <c r="D18">
        <v>1961088946.7185521</v>
      </c>
      <c r="E18">
        <v>3274912</v>
      </c>
      <c r="F18">
        <v>9.1894630869131064E-2</v>
      </c>
      <c r="G18">
        <v>3274912</v>
      </c>
      <c r="H18">
        <v>36.744199999999999</v>
      </c>
      <c r="I18">
        <v>1.5900000000000001E-2</v>
      </c>
      <c r="J18">
        <v>0.53969999999999996</v>
      </c>
      <c r="K18">
        <v>45.431399999999996</v>
      </c>
      <c r="L18">
        <v>0.84130000000000005</v>
      </c>
      <c r="M18">
        <v>0.20630000000000001</v>
      </c>
      <c r="N18">
        <v>0</v>
      </c>
      <c r="O18">
        <v>2.66</v>
      </c>
      <c r="P18">
        <v>27.51</v>
      </c>
      <c r="Q18" s="7">
        <f>IF(H18="","",IF(H18&gt;H44,0,(H44-H18)))</f>
        <v>0</v>
      </c>
      <c r="R18" s="7">
        <f>IF(I18="","",IF(I18&lt;I44,0,(I18-I44)))</f>
        <v>0</v>
      </c>
      <c r="S18" s="7">
        <f>IF(J18="","",IF(J18&lt;J44,0,(J18-J44)))</f>
        <v>0</v>
      </c>
      <c r="T18" s="7">
        <f>IF(K18="","",IF(K18&gt;K44,0,(K44-K18)))</f>
        <v>0</v>
      </c>
      <c r="U18" s="7">
        <f>IF(L18="","",IF(L18&lt;L44,0,(L18-L44)))</f>
        <v>9.1300000000000048E-2</v>
      </c>
      <c r="V18" s="7">
        <f>IF(M18="","",IF(M18&lt;M44,0,(M18-M44)))</f>
        <v>6.3E-3</v>
      </c>
      <c r="W18" s="7">
        <f>IF(N18="","",IF(N18&lt;N44,0,(N18-N44)))</f>
        <v>0</v>
      </c>
      <c r="X18" s="7">
        <f>IF(O18="","",IF(O18&gt;O44,0,(O44-O18)))</f>
        <v>0.73999999999999977</v>
      </c>
      <c r="Y18" s="7">
        <f>IF(P18="","",IF(P18&lt;P44,0,(P18-P44)))</f>
        <v>0</v>
      </c>
      <c r="Z18" s="7">
        <f t="shared" si="8"/>
        <v>0</v>
      </c>
      <c r="AA18" s="7">
        <f t="shared" si="9"/>
        <v>0</v>
      </c>
      <c r="AB18" s="7">
        <f t="shared" si="10"/>
        <v>0</v>
      </c>
      <c r="AC18" s="7">
        <f t="shared" si="11"/>
        <v>0</v>
      </c>
      <c r="AD18" s="7">
        <f t="shared" si="12"/>
        <v>298999.46560000017</v>
      </c>
      <c r="AE18" s="7">
        <f t="shared" si="13"/>
        <v>20631.945599999999</v>
      </c>
      <c r="AF18" s="7">
        <f t="shared" si="14"/>
        <v>0</v>
      </c>
      <c r="AG18" s="7">
        <f t="shared" si="15"/>
        <v>2423434.8799999994</v>
      </c>
      <c r="AH18" s="7">
        <f t="shared" si="16"/>
        <v>0</v>
      </c>
      <c r="AI18" s="8">
        <f t="shared" ref="AI18:AP18" si="23">IFERROR(IF(Z18&lt;&gt;"",Z18/Z44,""),0)</f>
        <v>0</v>
      </c>
      <c r="AJ18" s="8">
        <f t="shared" si="23"/>
        <v>0</v>
      </c>
      <c r="AK18" s="8">
        <f t="shared" si="23"/>
        <v>0</v>
      </c>
      <c r="AL18" s="8">
        <f t="shared" si="23"/>
        <v>0</v>
      </c>
      <c r="AM18" s="8">
        <f t="shared" si="23"/>
        <v>0.14984655469625</v>
      </c>
      <c r="AN18" s="8">
        <f t="shared" si="23"/>
        <v>2.9916913914823741E-2</v>
      </c>
      <c r="AO18" s="8">
        <f t="shared" si="23"/>
        <v>0</v>
      </c>
      <c r="AP18" s="8">
        <f t="shared" si="23"/>
        <v>0.21065504882807526</v>
      </c>
      <c r="AQ18" s="8">
        <f>IF(AH18&lt;&gt;"",AH18/AH44,"")</f>
        <v>0</v>
      </c>
      <c r="AR18" s="9">
        <f>(IF(AI18="",0,D58*C64*AI18))+(IF(AJ18="",0,D58*D64*AJ18))+(IF(AK18="",0,D58*E64*AK18))+(IF(AL18="",0,D58*F64*AL18))+(IF(AM18="",0,D58*G64*AM18))+(IF(AN18="",0,D58*H64*AN18))+(IF(AO18="",0,D58*I64*AO18))+(IF(AP18="",0,D58*J64*AP18))+(IF(AQ18="",0,D58*K64*AQ18))</f>
        <v>646848538.54831243</v>
      </c>
      <c r="AS18" s="9">
        <f t="shared" si="7"/>
        <v>-1314240408.1702397</v>
      </c>
    </row>
    <row r="19" spans="1:45" x14ac:dyDescent="0.25">
      <c r="A19" t="s">
        <v>9</v>
      </c>
      <c r="B19" t="s">
        <v>34</v>
      </c>
      <c r="C19" t="s">
        <v>43</v>
      </c>
      <c r="D19">
        <v>2485198212.30867</v>
      </c>
      <c r="E19">
        <v>4150146</v>
      </c>
      <c r="F19">
        <v>0.11645385730150939</v>
      </c>
      <c r="G19">
        <v>4150146</v>
      </c>
      <c r="H19">
        <v>35.651200000000003</v>
      </c>
      <c r="I19">
        <v>8.2900000000000001E-2</v>
      </c>
      <c r="J19">
        <v>0.67800000000000005</v>
      </c>
      <c r="K19">
        <v>32.361800000000002</v>
      </c>
      <c r="L19">
        <v>0.76100000000000001</v>
      </c>
      <c r="M19">
        <v>0.20979999999999999</v>
      </c>
      <c r="N19">
        <v>5.8799999999999998E-2</v>
      </c>
      <c r="O19">
        <v>3.54</v>
      </c>
      <c r="P19">
        <v>53.68</v>
      </c>
      <c r="Q19" s="7">
        <f>IF(H19="","",IF(H19&gt;H44,0,(H44-H19)))</f>
        <v>0</v>
      </c>
      <c r="R19" s="7">
        <f>IF(I19="","",IF(I19&lt;I44,0,(I19-I44)))</f>
        <v>0</v>
      </c>
      <c r="S19" s="7">
        <f>IF(J19="","",IF(J19&lt;J44,0,(J19-J44)))</f>
        <v>2.8000000000000025E-2</v>
      </c>
      <c r="T19" s="7">
        <f>IF(K19="","",IF(K19&gt;K44,0,(K44-K19)))</f>
        <v>0</v>
      </c>
      <c r="U19" s="7">
        <f>IF(L19="","",IF(L19&lt;L44,0,(L19-L44)))</f>
        <v>1.100000000000001E-2</v>
      </c>
      <c r="V19" s="7">
        <f>IF(M19="","",IF(M19&lt;M44,0,(M19-M44)))</f>
        <v>9.7999999999999754E-3</v>
      </c>
      <c r="W19" s="7">
        <f>IF(N19="","",IF(N19&lt;N44,0,(N19-N44)))</f>
        <v>0</v>
      </c>
      <c r="X19" s="7">
        <f>IF(O19="","",IF(O19&gt;O44,0,(O44-O19)))</f>
        <v>0</v>
      </c>
      <c r="Y19" s="7">
        <f>IF(P19="","",IF(P19&lt;P44,0,(P19-P44)))</f>
        <v>13.909999999999997</v>
      </c>
      <c r="Z19" s="7">
        <f t="shared" si="8"/>
        <v>0</v>
      </c>
      <c r="AA19" s="7">
        <f t="shared" si="9"/>
        <v>0</v>
      </c>
      <c r="AB19" s="7">
        <f t="shared" si="10"/>
        <v>116204.08800000011</v>
      </c>
      <c r="AC19" s="7">
        <f t="shared" si="11"/>
        <v>0</v>
      </c>
      <c r="AD19" s="7">
        <f t="shared" si="12"/>
        <v>45651.606000000043</v>
      </c>
      <c r="AE19" s="7">
        <f t="shared" si="13"/>
        <v>40671.4307999999</v>
      </c>
      <c r="AF19" s="7">
        <f t="shared" si="14"/>
        <v>0</v>
      </c>
      <c r="AG19" s="7">
        <f t="shared" si="15"/>
        <v>0</v>
      </c>
      <c r="AH19" s="7">
        <f t="shared" si="16"/>
        <v>57728530.859999985</v>
      </c>
      <c r="AI19" s="8">
        <f t="shared" ref="AI19:AP19" si="24">IFERROR(IF(Z19&lt;&gt;"",Z19/Z44,""),0)</f>
        <v>0</v>
      </c>
      <c r="AJ19" s="8">
        <f t="shared" si="24"/>
        <v>0</v>
      </c>
      <c r="AK19" s="8">
        <f t="shared" si="24"/>
        <v>0.20868952215555089</v>
      </c>
      <c r="AL19" s="8">
        <f t="shared" si="24"/>
        <v>0</v>
      </c>
      <c r="AM19" s="8">
        <f t="shared" si="24"/>
        <v>2.2878756193504907E-2</v>
      </c>
      <c r="AN19" s="8">
        <f t="shared" si="24"/>
        <v>5.8974743227139366E-2</v>
      </c>
      <c r="AO19" s="8">
        <f t="shared" si="24"/>
        <v>0</v>
      </c>
      <c r="AP19" s="8">
        <f t="shared" si="24"/>
        <v>0</v>
      </c>
      <c r="AQ19" s="8">
        <f>IF(AH19&lt;&gt;"",AH19/AH44,"")</f>
        <v>0.19500351354942838</v>
      </c>
      <c r="AR19" s="9">
        <f>(IF(AI19="",0,D58*C64*AI19))+(IF(AJ19="",0,D58*D64*AJ19))+(IF(AK19="",0,D58*E64*AK19))+(IF(AL19="",0,D58*F64*AL19))+(IF(AM19="",0,D58*G64*AM19))+(IF(AN19="",0,D58*H64*AN19))+(IF(AO19="",0,D58*I64*AO19))+(IF(AP19="",0,D58*J64*AP19))+(IF(AQ19="",0,D58*K64*AQ19))</f>
        <v>1679882466.4195857</v>
      </c>
      <c r="AS19" s="9">
        <f t="shared" si="7"/>
        <v>-805315745.88908434</v>
      </c>
    </row>
    <row r="20" spans="1:45" x14ac:dyDescent="0.25">
      <c r="A20" t="s">
        <v>10</v>
      </c>
      <c r="B20" t="s">
        <v>34</v>
      </c>
      <c r="C20" t="s">
        <v>44</v>
      </c>
      <c r="D20">
        <v>969712384.44904208</v>
      </c>
      <c r="E20">
        <v>1619367</v>
      </c>
      <c r="F20">
        <v>4.5439734779637489E-2</v>
      </c>
      <c r="G20">
        <v>1619367</v>
      </c>
      <c r="H20">
        <v>32.5</v>
      </c>
      <c r="I20">
        <v>4.5499999999999999E-2</v>
      </c>
      <c r="J20">
        <v>0.54549999999999998</v>
      </c>
      <c r="K20">
        <v>55.344799999999999</v>
      </c>
      <c r="L20">
        <v>0.68179999999999996</v>
      </c>
      <c r="M20">
        <v>0.13639999999999999</v>
      </c>
      <c r="N20">
        <v>0</v>
      </c>
      <c r="O20">
        <v>3.63</v>
      </c>
      <c r="P20">
        <v>55.58</v>
      </c>
      <c r="Q20" s="7">
        <f>IF(H20="","",IF(H20&gt;H44,0,(H44-H20)))</f>
        <v>0</v>
      </c>
      <c r="R20" s="7">
        <f>IF(I20="","",IF(I20&lt;I44,0,(I20-I44)))</f>
        <v>0</v>
      </c>
      <c r="S20" s="7">
        <f>IF(J20="","",IF(J20&lt;J44,0,(J20-J44)))</f>
        <v>0</v>
      </c>
      <c r="T20" s="7">
        <f>IF(K20="","",IF(K20&gt;K44,0,(K44-K20)))</f>
        <v>0</v>
      </c>
      <c r="U20" s="7">
        <f>IF(L20="","",IF(L20&lt;L44,0,(L20-L44)))</f>
        <v>0</v>
      </c>
      <c r="V20" s="7">
        <f>IF(M20="","",IF(M20&lt;M44,0,(M20-M44)))</f>
        <v>0</v>
      </c>
      <c r="W20" s="7">
        <f>IF(N20="","",IF(N20&lt;N44,0,(N20-N44)))</f>
        <v>0</v>
      </c>
      <c r="X20" s="7">
        <f>IF(O20="","",IF(O20&gt;O44,0,(O44-O20)))</f>
        <v>0</v>
      </c>
      <c r="Y20" s="7">
        <f>IF(P20="","",IF(P20&lt;P44,0,(P20-P44)))</f>
        <v>15.809999999999995</v>
      </c>
      <c r="Z20" s="7">
        <f t="shared" si="8"/>
        <v>0</v>
      </c>
      <c r="AA20" s="7">
        <f t="shared" si="9"/>
        <v>0</v>
      </c>
      <c r="AB20" s="7">
        <f t="shared" si="10"/>
        <v>0</v>
      </c>
      <c r="AC20" s="7">
        <f t="shared" si="11"/>
        <v>0</v>
      </c>
      <c r="AD20" s="7">
        <f t="shared" si="12"/>
        <v>0</v>
      </c>
      <c r="AE20" s="7">
        <f t="shared" si="13"/>
        <v>0</v>
      </c>
      <c r="AF20" s="7">
        <f t="shared" si="14"/>
        <v>0</v>
      </c>
      <c r="AG20" s="7">
        <f t="shared" si="15"/>
        <v>0</v>
      </c>
      <c r="AH20" s="7">
        <f t="shared" si="16"/>
        <v>25602192.269999992</v>
      </c>
      <c r="AI20" s="8">
        <f t="shared" ref="AI20:AP20" si="25">IFERROR(IF(Z20&lt;&gt;"",Z20/Z44,""),0)</f>
        <v>0</v>
      </c>
      <c r="AJ20" s="8">
        <f t="shared" si="25"/>
        <v>0</v>
      </c>
      <c r="AK20" s="8">
        <f t="shared" si="25"/>
        <v>0</v>
      </c>
      <c r="AL20" s="8">
        <f t="shared" si="25"/>
        <v>0</v>
      </c>
      <c r="AM20" s="8">
        <f t="shared" si="25"/>
        <v>0</v>
      </c>
      <c r="AN20" s="8">
        <f t="shared" si="25"/>
        <v>0</v>
      </c>
      <c r="AO20" s="8">
        <f t="shared" si="25"/>
        <v>0</v>
      </c>
      <c r="AP20" s="8">
        <f t="shared" si="25"/>
        <v>0</v>
      </c>
      <c r="AQ20" s="8">
        <f>IF(AH20&lt;&gt;"",AH20/AH44,"")</f>
        <v>8.6482669363708367E-2</v>
      </c>
      <c r="AR20" s="9">
        <f>(IF(AI20="",0,D58*C64*AI20))+(IF(AJ20="",0,D58*D64*AJ20))+(IF(AK20="",0,D58*E64*AK20))+(IF(AL20="",0,D58*F64*AL20))+(IF(AM20="",0,D58*G64*AM20))+(IF(AN20="",0,D58*H64*AN20))+(IF(AO20="",0,D58*I64*AO20))+(IF(AP20="",0,D58*J64*AP20))+(IF(AQ20="",0,D58*K64*AQ20))</f>
        <v>461398575.10667461</v>
      </c>
      <c r="AS20" s="9">
        <f t="shared" si="7"/>
        <v>-508313809.34236747</v>
      </c>
    </row>
    <row r="21" spans="1:45" x14ac:dyDescent="0.25">
      <c r="A21" t="s">
        <v>11</v>
      </c>
      <c r="B21" t="s">
        <v>34</v>
      </c>
      <c r="C21" t="s">
        <v>45</v>
      </c>
      <c r="D21">
        <v>2439808711.7714419</v>
      </c>
      <c r="E21">
        <v>4074348</v>
      </c>
      <c r="F21">
        <v>0.11432695153102811</v>
      </c>
      <c r="G21">
        <v>4074348</v>
      </c>
      <c r="H21">
        <v>34.433500000000002</v>
      </c>
      <c r="I21">
        <v>8.7300000000000003E-2</v>
      </c>
      <c r="J21">
        <v>0.53710000000000002</v>
      </c>
      <c r="K21">
        <v>36.892899999999997</v>
      </c>
      <c r="L21">
        <v>0.77449999999999997</v>
      </c>
      <c r="M21">
        <v>0.2374</v>
      </c>
      <c r="N21">
        <v>6.6699999999999995E-2</v>
      </c>
      <c r="O21">
        <v>3.35</v>
      </c>
      <c r="P21">
        <v>67.3</v>
      </c>
      <c r="Q21" s="7">
        <f>IF(H21="","",IF(H21&gt;H44,0,(H44-H21)))</f>
        <v>0</v>
      </c>
      <c r="R21" s="7">
        <f>IF(I21="","",IF(I21&lt;I44,0,(I21-I44)))</f>
        <v>0</v>
      </c>
      <c r="S21" s="7">
        <f>IF(J21="","",IF(J21&lt;J44,0,(J21-J44)))</f>
        <v>0</v>
      </c>
      <c r="T21" s="7">
        <f>IF(K21="","",IF(K21&gt;K44,0,(K44-K21)))</f>
        <v>0</v>
      </c>
      <c r="U21" s="7">
        <f>IF(L21="","",IF(L21&lt;L44,0,(L21-L44)))</f>
        <v>2.4499999999999966E-2</v>
      </c>
      <c r="V21" s="7">
        <f>IF(M21="","",IF(M21&lt;M44,0,(M21-M44)))</f>
        <v>3.7399999999999989E-2</v>
      </c>
      <c r="W21" s="7">
        <f>IF(N21="","",IF(N21&lt;N44,0,(N21-N44)))</f>
        <v>0</v>
      </c>
      <c r="X21" s="7">
        <f>IF(O21="","",IF(O21&gt;O44,0,(O44-O21)))</f>
        <v>4.9999999999999822E-2</v>
      </c>
      <c r="Y21" s="7">
        <f>IF(P21="","",IF(P21&lt;P44,0,(P21-P44)))</f>
        <v>27.529999999999994</v>
      </c>
      <c r="Z21" s="7">
        <f t="shared" si="8"/>
        <v>0</v>
      </c>
      <c r="AA21" s="7">
        <f t="shared" si="9"/>
        <v>0</v>
      </c>
      <c r="AB21" s="7">
        <f t="shared" si="10"/>
        <v>0</v>
      </c>
      <c r="AC21" s="7">
        <f t="shared" si="11"/>
        <v>0</v>
      </c>
      <c r="AD21" s="7">
        <f t="shared" si="12"/>
        <v>99821.525999999867</v>
      </c>
      <c r="AE21" s="7">
        <f t="shared" si="13"/>
        <v>152380.61519999994</v>
      </c>
      <c r="AF21" s="7">
        <f t="shared" si="14"/>
        <v>0</v>
      </c>
      <c r="AG21" s="7">
        <f t="shared" si="15"/>
        <v>203717.39999999927</v>
      </c>
      <c r="AH21" s="7">
        <f t="shared" si="16"/>
        <v>112166800.43999998</v>
      </c>
      <c r="AI21" s="8">
        <f t="shared" ref="AI21:AP21" si="26">IFERROR(IF(Z21&lt;&gt;"",Z21/Z44,""),0)</f>
        <v>0</v>
      </c>
      <c r="AJ21" s="8">
        <f t="shared" si="26"/>
        <v>0</v>
      </c>
      <c r="AK21" s="8">
        <f t="shared" si="26"/>
        <v>0</v>
      </c>
      <c r="AL21" s="8">
        <f t="shared" si="26"/>
        <v>0</v>
      </c>
      <c r="AM21" s="8">
        <f t="shared" si="26"/>
        <v>5.0026550133145505E-2</v>
      </c>
      <c r="AN21" s="8">
        <f t="shared" si="26"/>
        <v>0.22095627022331235</v>
      </c>
      <c r="AO21" s="8">
        <f t="shared" si="26"/>
        <v>0</v>
      </c>
      <c r="AP21" s="8">
        <f t="shared" si="26"/>
        <v>1.7707964508676378E-2</v>
      </c>
      <c r="AQ21" s="8">
        <f>IF(AH21&lt;&gt;"",AH21/AH44,"")</f>
        <v>0.37889272190977025</v>
      </c>
      <c r="AR21" s="9">
        <f>(IF(AI21="",0,D58*C64*AI21))+(IF(AJ21="",0,D58*D64*AJ21))+(IF(AK21="",0,D58*E64*AK21))+(IF(AL21="",0,D58*F64*AL21))+(IF(AM21="",0,D58*G64*AM21))+(IF(AN21="",0,D58*H64*AN21))+(IF(AO21="",0,D58*I64*AO21))+(IF(AP21="",0,D58*J64*AP21))+(IF(AQ21="",0,D58*K64*AQ21))</f>
        <v>2338833734.463141</v>
      </c>
      <c r="AS21" s="9">
        <f t="shared" si="7"/>
        <v>-100974977.30830097</v>
      </c>
    </row>
    <row r="22" spans="1:45" x14ac:dyDescent="0.25">
      <c r="A22" t="s">
        <v>12</v>
      </c>
      <c r="B22" t="s">
        <v>34</v>
      </c>
      <c r="C22" t="s">
        <v>46</v>
      </c>
      <c r="D22">
        <v>137932032.03573239</v>
      </c>
      <c r="E22">
        <v>230339</v>
      </c>
      <c r="F22">
        <v>6.4633545511344368E-3</v>
      </c>
      <c r="G22">
        <v>230339</v>
      </c>
      <c r="H22">
        <v>30.7273</v>
      </c>
      <c r="I22">
        <v>0.23530000000000001</v>
      </c>
      <c r="J22">
        <v>0.64710000000000001</v>
      </c>
      <c r="K22">
        <v>38.666699999999999</v>
      </c>
      <c r="L22">
        <v>0.88239999999999996</v>
      </c>
      <c r="M22">
        <v>0.17649999999999999</v>
      </c>
      <c r="N22">
        <v>0</v>
      </c>
      <c r="O22">
        <v>3.82</v>
      </c>
      <c r="P22">
        <v>73.8</v>
      </c>
      <c r="Q22" s="7">
        <f>IF(H22="","",IF(H22&gt;H44,0,(H44-H22)))</f>
        <v>0</v>
      </c>
      <c r="R22" s="7">
        <f>IF(I22="","",IF(I22&lt;I44,0,(I22-I44)))</f>
        <v>0</v>
      </c>
      <c r="S22" s="7">
        <f>IF(J22="","",IF(J22&lt;J44,0,(J22-J44)))</f>
        <v>0</v>
      </c>
      <c r="T22" s="7">
        <f>IF(K22="","",IF(K22&gt;K44,0,(K44-K22)))</f>
        <v>0</v>
      </c>
      <c r="U22" s="7">
        <f>IF(L22="","",IF(L22&lt;L44,0,(L22-L44)))</f>
        <v>0.13239999999999996</v>
      </c>
      <c r="V22" s="7">
        <f>IF(M22="","",IF(M22&lt;M44,0,(M22-M44)))</f>
        <v>0</v>
      </c>
      <c r="W22" s="7">
        <f>IF(N22="","",IF(N22&lt;N44,0,(N22-N44)))</f>
        <v>0</v>
      </c>
      <c r="X22" s="7">
        <f>IF(O22="","",IF(O22&gt;O44,0,(O44-O22)))</f>
        <v>0</v>
      </c>
      <c r="Y22" s="7">
        <f>IF(P22="","",IF(P22&lt;P44,0,(P22-P44)))</f>
        <v>34.029999999999994</v>
      </c>
      <c r="Z22" s="7">
        <f t="shared" si="8"/>
        <v>0</v>
      </c>
      <c r="AA22" s="7">
        <f t="shared" si="9"/>
        <v>0</v>
      </c>
      <c r="AB22" s="7">
        <f t="shared" si="10"/>
        <v>0</v>
      </c>
      <c r="AC22" s="7">
        <f t="shared" si="11"/>
        <v>0</v>
      </c>
      <c r="AD22" s="7">
        <f t="shared" si="12"/>
        <v>30496.88359999999</v>
      </c>
      <c r="AE22" s="7">
        <f t="shared" si="13"/>
        <v>0</v>
      </c>
      <c r="AF22" s="7">
        <f t="shared" si="14"/>
        <v>0</v>
      </c>
      <c r="AG22" s="7">
        <f t="shared" si="15"/>
        <v>0</v>
      </c>
      <c r="AH22" s="7">
        <f t="shared" si="16"/>
        <v>7838436.169999999</v>
      </c>
      <c r="AI22" s="8">
        <f t="shared" ref="AI22:AP22" si="27">IFERROR(IF(Z22&lt;&gt;"",Z22/Z44,""),0)</f>
        <v>0</v>
      </c>
      <c r="AJ22" s="8">
        <f t="shared" si="27"/>
        <v>0</v>
      </c>
      <c r="AK22" s="8">
        <f t="shared" si="27"/>
        <v>0</v>
      </c>
      <c r="AL22" s="8">
        <f t="shared" si="27"/>
        <v>0</v>
      </c>
      <c r="AM22" s="8">
        <f t="shared" si="27"/>
        <v>1.5283816401685789E-2</v>
      </c>
      <c r="AN22" s="8">
        <f t="shared" si="27"/>
        <v>0</v>
      </c>
      <c r="AO22" s="8">
        <f t="shared" si="27"/>
        <v>0</v>
      </c>
      <c r="AP22" s="8">
        <f t="shared" si="27"/>
        <v>0</v>
      </c>
      <c r="AQ22" s="8">
        <f>IF(AH22&lt;&gt;"",AH22/AH44,"")</f>
        <v>2.6477767078289451E-2</v>
      </c>
      <c r="AR22" s="9">
        <f>(IF(AI22="",0,D58*C64*AI22))+(IF(AJ22="",0,D58*D64*AJ22))+(IF(AK22="",0,D58*E64*AK22))+(IF(AL22="",0,D58*F64*AL22))+(IF(AM22="",0,D58*G64*AM22))+(IF(AN22="",0,D58*H64*AN22))+(IF(AO22="",0,D58*I64*AO22))+(IF(AP22="",0,D58*J64*AP22))+(IF(AQ22="",0,D58*K64*AQ22))</f>
        <v>182033807.15142912</v>
      </c>
      <c r="AS22" s="9">
        <f t="shared" si="7"/>
        <v>44101775.115696728</v>
      </c>
    </row>
    <row r="23" spans="1:45" x14ac:dyDescent="0.25">
      <c r="A23" t="s">
        <v>13</v>
      </c>
      <c r="B23" t="s">
        <v>34</v>
      </c>
      <c r="C23" t="s">
        <v>47</v>
      </c>
      <c r="D23">
        <v>1344771292.2365911</v>
      </c>
      <c r="E23">
        <v>2245695</v>
      </c>
      <c r="F23">
        <v>6.301461323835672E-2</v>
      </c>
      <c r="G23">
        <v>2245695</v>
      </c>
      <c r="H23">
        <v>42.575800000000001</v>
      </c>
      <c r="I23">
        <v>3.85E-2</v>
      </c>
      <c r="J23">
        <v>0.56599999999999995</v>
      </c>
      <c r="K23">
        <v>45.270299999999999</v>
      </c>
      <c r="L23">
        <v>0.73580000000000001</v>
      </c>
      <c r="M23">
        <v>5.6599999999999998E-2</v>
      </c>
      <c r="N23">
        <v>0</v>
      </c>
      <c r="O23">
        <v>3.16</v>
      </c>
      <c r="P23">
        <v>47.11</v>
      </c>
      <c r="Q23" s="7">
        <f>IF(H23="","",IF(H23&gt;H44,0,(H44-H23)))</f>
        <v>0</v>
      </c>
      <c r="R23" s="7">
        <f>IF(I23="","",IF(I23&lt;I44,0,(I23-I44)))</f>
        <v>0</v>
      </c>
      <c r="S23" s="7">
        <f>IF(J23="","",IF(J23&lt;J44,0,(J23-J44)))</f>
        <v>0</v>
      </c>
      <c r="T23" s="7">
        <f>IF(K23="","",IF(K23&gt;K44,0,(K44-K23)))</f>
        <v>0</v>
      </c>
      <c r="U23" s="7">
        <f>IF(L23="","",IF(L23&lt;L44,0,(L23-L44)))</f>
        <v>0</v>
      </c>
      <c r="V23" s="7">
        <f>IF(M23="","",IF(M23&lt;M44,0,(M23-M44)))</f>
        <v>0</v>
      </c>
      <c r="W23" s="7">
        <f>IF(N23="","",IF(N23&lt;N44,0,(N23-N44)))</f>
        <v>0</v>
      </c>
      <c r="X23" s="7">
        <f>IF(O23="","",IF(O23&gt;O44,0,(O44-O23)))</f>
        <v>0.23999999999999977</v>
      </c>
      <c r="Y23" s="7">
        <f>IF(P23="","",IF(P23&lt;P44,0,(P23-P44)))</f>
        <v>7.3399999999999963</v>
      </c>
      <c r="Z23" s="7">
        <f t="shared" si="8"/>
        <v>0</v>
      </c>
      <c r="AA23" s="7">
        <f t="shared" si="9"/>
        <v>0</v>
      </c>
      <c r="AB23" s="7">
        <f t="shared" si="10"/>
        <v>0</v>
      </c>
      <c r="AC23" s="7">
        <f t="shared" si="11"/>
        <v>0</v>
      </c>
      <c r="AD23" s="7">
        <f t="shared" si="12"/>
        <v>0</v>
      </c>
      <c r="AE23" s="7">
        <f t="shared" si="13"/>
        <v>0</v>
      </c>
      <c r="AF23" s="7">
        <f t="shared" si="14"/>
        <v>0</v>
      </c>
      <c r="AG23" s="7">
        <f t="shared" si="15"/>
        <v>538966.79999999946</v>
      </c>
      <c r="AH23" s="7">
        <f t="shared" si="16"/>
        <v>16483401.299999991</v>
      </c>
      <c r="AI23" s="8">
        <f t="shared" ref="AI23:AP23" si="28">IFERROR(IF(Z23&lt;&gt;"",Z23/Z44,""),0)</f>
        <v>0</v>
      </c>
      <c r="AJ23" s="8">
        <f t="shared" si="28"/>
        <v>0</v>
      </c>
      <c r="AK23" s="8">
        <f t="shared" si="28"/>
        <v>0</v>
      </c>
      <c r="AL23" s="8">
        <f t="shared" si="28"/>
        <v>0</v>
      </c>
      <c r="AM23" s="8">
        <f t="shared" si="28"/>
        <v>0</v>
      </c>
      <c r="AN23" s="8">
        <f t="shared" si="28"/>
        <v>0</v>
      </c>
      <c r="AO23" s="8">
        <f t="shared" si="28"/>
        <v>0</v>
      </c>
      <c r="AP23" s="8">
        <f t="shared" si="28"/>
        <v>4.684923804130086E-2</v>
      </c>
      <c r="AQ23" s="8">
        <f>IF(AH23&lt;&gt;"",AH23/AH44,"")</f>
        <v>5.5679940591947613E-2</v>
      </c>
      <c r="AR23" s="9">
        <f>(IF(AI23="",0,D58*C64*AI23))+(IF(AJ23="",0,D58*D64*AJ23))+(IF(AK23="",0,D58*E64*AK23))+(IF(AL23="",0,D58*F64*AL23))+(IF(AM23="",0,D58*G64*AM23))+(IF(AN23="",0,D58*H64*AN23))+(IF(AO23="",0,D58*I64*AO23))+(IF(AP23="",0,D58*J64*AP23))+(IF(AQ23="",0,D58*K64*AQ23))</f>
        <v>347050799.9740569</v>
      </c>
      <c r="AS23" s="9">
        <f t="shared" si="7"/>
        <v>-997720492.26253414</v>
      </c>
    </row>
    <row r="24" spans="1:45" x14ac:dyDescent="0.25">
      <c r="A24" t="s">
        <v>14</v>
      </c>
      <c r="B24" t="s">
        <v>34</v>
      </c>
      <c r="C24" t="s">
        <v>48</v>
      </c>
      <c r="D24">
        <v>350844347.59831071</v>
      </c>
      <c r="E24">
        <v>585891</v>
      </c>
      <c r="F24">
        <v>1.644020882837342E-2</v>
      </c>
      <c r="G24">
        <v>585891</v>
      </c>
      <c r="H24">
        <v>18.692299999999999</v>
      </c>
      <c r="I24">
        <v>0.13950000000000001</v>
      </c>
      <c r="J24">
        <v>0.62790000000000001</v>
      </c>
      <c r="K24">
        <v>23.5</v>
      </c>
      <c r="L24">
        <v>0.79069999999999996</v>
      </c>
      <c r="M24">
        <v>6.9800000000000001E-2</v>
      </c>
      <c r="N24">
        <v>0</v>
      </c>
      <c r="O24">
        <v>4.2</v>
      </c>
      <c r="P24">
        <v>71</v>
      </c>
      <c r="Q24" s="7">
        <f>IF(H24="","",IF(H24&gt;H44,0,(H44-H24)))</f>
        <v>11.307700000000001</v>
      </c>
      <c r="R24" s="7">
        <f>IF(I24="","",IF(I24&lt;I44,0,(I24-I44)))</f>
        <v>0</v>
      </c>
      <c r="S24" s="7">
        <f>IF(J24="","",IF(J24&lt;J44,0,(J24-J44)))</f>
        <v>0</v>
      </c>
      <c r="T24" s="7">
        <f>IF(K24="","",IF(K24&gt;K44,0,(K44-K24)))</f>
        <v>6.5</v>
      </c>
      <c r="U24" s="7">
        <f>IF(L24="","",IF(L24&lt;L44,0,(L24-L44)))</f>
        <v>4.0699999999999958E-2</v>
      </c>
      <c r="V24" s="7">
        <f>IF(M24="","",IF(M24&lt;M44,0,(M24-M44)))</f>
        <v>0</v>
      </c>
      <c r="W24" s="7">
        <f>IF(N24="","",IF(N24&lt;N44,0,(N24-N44)))</f>
        <v>0</v>
      </c>
      <c r="X24" s="7">
        <f>IF(O24="","",IF(O24&gt;O44,0,(O44-O24)))</f>
        <v>0</v>
      </c>
      <c r="Y24" s="7">
        <f>IF(P24="","",IF(P24&lt;P44,0,(P24-P44)))</f>
        <v>31.229999999999997</v>
      </c>
      <c r="Z24" s="7">
        <f t="shared" si="8"/>
        <v>6625079.6606999999</v>
      </c>
      <c r="AA24" s="7">
        <f t="shared" si="9"/>
        <v>0</v>
      </c>
      <c r="AB24" s="7">
        <f t="shared" si="10"/>
        <v>0</v>
      </c>
      <c r="AC24" s="7">
        <f t="shared" si="11"/>
        <v>3808291.5</v>
      </c>
      <c r="AD24" s="7">
        <f t="shared" si="12"/>
        <v>23845.763699999974</v>
      </c>
      <c r="AE24" s="7">
        <f t="shared" si="13"/>
        <v>0</v>
      </c>
      <c r="AF24" s="7">
        <f t="shared" si="14"/>
        <v>0</v>
      </c>
      <c r="AG24" s="7">
        <f t="shared" si="15"/>
        <v>0</v>
      </c>
      <c r="AH24" s="7">
        <f t="shared" si="16"/>
        <v>18297375.93</v>
      </c>
      <c r="AI24" s="8">
        <f t="shared" ref="AI24:AP24" si="29">IFERROR(IF(Z24&lt;&gt;"",Z24/Z44,""),0)</f>
        <v>0.45339604637176328</v>
      </c>
      <c r="AJ24" s="8">
        <f t="shared" si="29"/>
        <v>0</v>
      </c>
      <c r="AK24" s="8">
        <f t="shared" si="29"/>
        <v>0</v>
      </c>
      <c r="AL24" s="8">
        <f t="shared" si="29"/>
        <v>0.13925189753436232</v>
      </c>
      <c r="AM24" s="8">
        <f t="shared" si="29"/>
        <v>1.1950541541522731E-2</v>
      </c>
      <c r="AN24" s="8">
        <f t="shared" si="29"/>
        <v>0</v>
      </c>
      <c r="AO24" s="8">
        <f t="shared" si="29"/>
        <v>0</v>
      </c>
      <c r="AP24" s="8">
        <f t="shared" si="29"/>
        <v>0</v>
      </c>
      <c r="AQ24" s="8">
        <f>IF(AH24&lt;&gt;"",AH24/AH44,"")</f>
        <v>6.1807438054118882E-2</v>
      </c>
      <c r="AR24" s="9">
        <f>(IF(AI24="",0,D58*C64*AI24))+(IF(AJ24="",0,D58*D64*AJ24))+(IF(AK24="",0,D58*E64*AK24))+(IF(AL24="",0,D58*F64*AL24))+(IF(AM24="",0,D58*G64*AM24))+(IF(AN24="",0,D58*H64*AN24))+(IF(AO24="",0,D58*I64*AO24))+(IF(AP24="",0,D58*J64*AP24))+(IF(AQ24="",0,D58*K64*AQ24))</f>
        <v>1834399756.2525511</v>
      </c>
      <c r="AS24" s="9">
        <f t="shared" si="7"/>
        <v>1483555408.6542404</v>
      </c>
    </row>
    <row r="25" spans="1:45" x14ac:dyDescent="0.25">
      <c r="A25" t="s">
        <v>15</v>
      </c>
      <c r="B25" t="s">
        <v>33</v>
      </c>
      <c r="C25" t="s">
        <v>49</v>
      </c>
      <c r="D25">
        <v>71644246.857106686</v>
      </c>
      <c r="E25">
        <v>119642</v>
      </c>
      <c r="F25">
        <v>3.3571764451822148E-3</v>
      </c>
      <c r="G25">
        <v>119642</v>
      </c>
      <c r="H25">
        <v>10</v>
      </c>
      <c r="I25">
        <v>0</v>
      </c>
      <c r="J25">
        <v>0</v>
      </c>
      <c r="K25">
        <v>9</v>
      </c>
      <c r="L25">
        <v>1</v>
      </c>
      <c r="M25">
        <v>0</v>
      </c>
      <c r="O25">
        <v>4.13</v>
      </c>
      <c r="P25">
        <v>20.059999999999999</v>
      </c>
      <c r="Q25" s="7">
        <f>IF(H25="","",IF(H25&gt;H44,0,(H44-H25)))</f>
        <v>20</v>
      </c>
      <c r="R25" s="7">
        <f>IF(I25="","",IF(I25&lt;I44,0,(I25-I44)))</f>
        <v>0</v>
      </c>
      <c r="S25" s="7">
        <f>IF(J25="","",IF(J25&lt;J44,0,(J25-J44)))</f>
        <v>0</v>
      </c>
      <c r="T25" s="7">
        <f>IF(K25="","",IF(K25&gt;K44,0,(K44-K25)))</f>
        <v>21</v>
      </c>
      <c r="U25" s="7">
        <f>IF(L25="","",IF(L25&lt;L44,0,(L25-L44)))</f>
        <v>0.25</v>
      </c>
      <c r="V25" s="7">
        <f>IF(M25="","",IF(M25&lt;M44,0,(M25-M44)))</f>
        <v>0</v>
      </c>
      <c r="W25" s="7" t="str">
        <f>IF(N25="","",IF(N25&lt;N44,0,(N25-N44)))</f>
        <v/>
      </c>
      <c r="X25" s="7">
        <f>IF(O25="","",IF(O25&gt;O44,0,(O44-O25)))</f>
        <v>0</v>
      </c>
      <c r="Y25" s="7">
        <f>IF(P25="","",IF(P25&lt;P44,0,(P25-P44)))</f>
        <v>0</v>
      </c>
      <c r="Z25" s="7">
        <f t="shared" si="8"/>
        <v>2392840</v>
      </c>
      <c r="AA25" s="7">
        <f t="shared" si="9"/>
        <v>0</v>
      </c>
      <c r="AB25" s="7">
        <f t="shared" si="10"/>
        <v>0</v>
      </c>
      <c r="AC25" s="7">
        <f t="shared" si="11"/>
        <v>2512482</v>
      </c>
      <c r="AD25" s="7">
        <f t="shared" si="12"/>
        <v>29910.5</v>
      </c>
      <c r="AE25" s="7">
        <f t="shared" si="13"/>
        <v>0</v>
      </c>
      <c r="AF25" s="7" t="str">
        <f t="shared" si="14"/>
        <v/>
      </c>
      <c r="AG25" s="7">
        <f t="shared" si="15"/>
        <v>0</v>
      </c>
      <c r="AH25" s="7">
        <f t="shared" si="16"/>
        <v>0</v>
      </c>
      <c r="AI25" s="8">
        <f t="shared" ref="AI25:AP25" si="30">IFERROR(IF(Z25&lt;&gt;"",Z25/Z44,""),0)</f>
        <v>0.16375715480613257</v>
      </c>
      <c r="AJ25" s="8">
        <f t="shared" si="30"/>
        <v>0</v>
      </c>
      <c r="AK25" s="8">
        <f t="shared" si="30"/>
        <v>0</v>
      </c>
      <c r="AL25" s="8">
        <f t="shared" si="30"/>
        <v>9.1870038315325836E-2</v>
      </c>
      <c r="AM25" s="8">
        <f t="shared" si="30"/>
        <v>1.4989944430998286E-2</v>
      </c>
      <c r="AN25" s="8">
        <f t="shared" si="30"/>
        <v>0</v>
      </c>
      <c r="AO25" s="8" t="str">
        <f t="shared" si="30"/>
        <v/>
      </c>
      <c r="AP25" s="8">
        <f t="shared" si="30"/>
        <v>0</v>
      </c>
      <c r="AQ25" s="8">
        <f>IF(AH25&lt;&gt;"",AH25/AH44,"")</f>
        <v>0</v>
      </c>
      <c r="AR25" s="9">
        <f>(IF(AI25="",0,D58*C64*AI25))+(IF(AJ25="",0,D58*D64*AJ25))+(IF(AK25="",0,D58*E64*AK25))+(IF(AL25="",0,D58*F64*AL25))+(IF(AM25="",0,D58*G64*AM25))+(IF(AN25="",0,D58*H64*AN25))+(IF(AO25="",0,D58*I64*AO25))+(IF(AP25="",0,D58*J64*AP25))+(IF(AQ25="",0,D58*K64*AQ25))</f>
        <v>722750770.3348186</v>
      </c>
      <c r="AS25" s="9">
        <f t="shared" si="7"/>
        <v>651106523.47771192</v>
      </c>
    </row>
    <row r="26" spans="1:45" x14ac:dyDescent="0.25">
      <c r="A26" t="s">
        <v>16</v>
      </c>
      <c r="B26" t="s">
        <v>34</v>
      </c>
      <c r="C26" t="s">
        <v>50</v>
      </c>
      <c r="D26">
        <v>2851936490.1328321</v>
      </c>
      <c r="E26">
        <v>4762579</v>
      </c>
      <c r="F26">
        <v>0.13363883951387859</v>
      </c>
      <c r="G26">
        <v>4762579</v>
      </c>
      <c r="H26">
        <v>46.05</v>
      </c>
      <c r="I26">
        <v>7.5600000000000001E-2</v>
      </c>
      <c r="J26">
        <v>0.63880000000000003</v>
      </c>
      <c r="K26">
        <v>44.151400000000002</v>
      </c>
      <c r="L26">
        <v>0.79300000000000004</v>
      </c>
      <c r="M26">
        <v>0.15859999999999999</v>
      </c>
      <c r="N26">
        <v>0</v>
      </c>
      <c r="O26">
        <v>4.82</v>
      </c>
      <c r="P26">
        <v>45.58</v>
      </c>
      <c r="Q26" s="7">
        <f>IF(H26="","",IF(H26&gt;H44,0,(H44-H26)))</f>
        <v>0</v>
      </c>
      <c r="R26" s="7">
        <f>IF(I26="","",IF(I26&lt;I44,0,(I26-I44)))</f>
        <v>0</v>
      </c>
      <c r="S26" s="7">
        <f>IF(J26="","",IF(J26&lt;J44,0,(J26-J44)))</f>
        <v>0</v>
      </c>
      <c r="T26" s="7">
        <f>IF(K26="","",IF(K26&gt;K44,0,(K44-K26)))</f>
        <v>0</v>
      </c>
      <c r="U26" s="7">
        <f>IF(L26="","",IF(L26&lt;L44,0,(L26-L44)))</f>
        <v>4.3000000000000038E-2</v>
      </c>
      <c r="V26" s="7">
        <f>IF(M26="","",IF(M26&lt;M44,0,(M26-M44)))</f>
        <v>0</v>
      </c>
      <c r="W26" s="7">
        <f>IF(N26="","",IF(N26&lt;N44,0,(N26-N44)))</f>
        <v>0</v>
      </c>
      <c r="X26" s="7">
        <f>IF(O26="","",IF(O26&gt;O44,0,(O44-O26)))</f>
        <v>0</v>
      </c>
      <c r="Y26" s="7">
        <f>IF(P26="","",IF(P26&lt;P44,0,(P26-P44)))</f>
        <v>5.8099999999999952</v>
      </c>
      <c r="Z26" s="7">
        <f t="shared" si="8"/>
        <v>0</v>
      </c>
      <c r="AA26" s="7">
        <f t="shared" si="9"/>
        <v>0</v>
      </c>
      <c r="AB26" s="7">
        <f t="shared" si="10"/>
        <v>0</v>
      </c>
      <c r="AC26" s="7">
        <f t="shared" si="11"/>
        <v>0</v>
      </c>
      <c r="AD26" s="7">
        <f t="shared" si="12"/>
        <v>204790.89700000017</v>
      </c>
      <c r="AE26" s="7">
        <f t="shared" si="13"/>
        <v>0</v>
      </c>
      <c r="AF26" s="7">
        <f t="shared" si="14"/>
        <v>0</v>
      </c>
      <c r="AG26" s="7">
        <f t="shared" si="15"/>
        <v>0</v>
      </c>
      <c r="AH26" s="7">
        <f t="shared" si="16"/>
        <v>27670583.989999976</v>
      </c>
      <c r="AI26" s="8">
        <f t="shared" ref="AI26:AP26" si="31">IFERROR(IF(Z26&lt;&gt;"",Z26/Z44,""),0)</f>
        <v>0</v>
      </c>
      <c r="AJ26" s="8">
        <f t="shared" si="31"/>
        <v>0</v>
      </c>
      <c r="AK26" s="8">
        <f t="shared" si="31"/>
        <v>0</v>
      </c>
      <c r="AL26" s="8">
        <f t="shared" si="31"/>
        <v>0</v>
      </c>
      <c r="AM26" s="8">
        <f t="shared" si="31"/>
        <v>0.10263299396547353</v>
      </c>
      <c r="AN26" s="8">
        <f t="shared" si="31"/>
        <v>0</v>
      </c>
      <c r="AO26" s="8">
        <f t="shared" si="31"/>
        <v>0</v>
      </c>
      <c r="AP26" s="8">
        <f t="shared" si="31"/>
        <v>0</v>
      </c>
      <c r="AQ26" s="8">
        <f>IF(AH26&lt;&gt;"",AH26/AH44,"")</f>
        <v>9.3469572490945549E-2</v>
      </c>
      <c r="AR26" s="9">
        <f>(IF(AI26="",0,D58*C64*AI26))+(IF(AJ26="",0,D58*D64*AJ26))+(IF(AK26="",0,D58*E64*AK26))+(IF(AL26="",0,D58*F64*AL26))+(IF(AM26="",0,D58*G64*AM26))+(IF(AN26="",0,D58*H64*AN26))+(IF(AO26="",0,D58*I64*AO26))+(IF(AP26="",0,D58*J64*AP26))+(IF(AQ26="",0,D58*K64*AQ26))</f>
        <v>772456338.84754622</v>
      </c>
      <c r="AS26" s="9">
        <f t="shared" si="7"/>
        <v>-2079480151.2852859</v>
      </c>
    </row>
    <row r="27" spans="1:45" x14ac:dyDescent="0.25">
      <c r="A27" t="s">
        <v>17</v>
      </c>
      <c r="B27" t="s">
        <v>34</v>
      </c>
      <c r="C27" t="s">
        <v>51</v>
      </c>
      <c r="D27">
        <v>53464613.5315613</v>
      </c>
      <c r="E27">
        <v>89283</v>
      </c>
      <c r="F27">
        <v>2.5052973416960912E-3</v>
      </c>
      <c r="G27">
        <v>89283</v>
      </c>
      <c r="O27">
        <v>7.71</v>
      </c>
      <c r="P27">
        <v>17.920000000000002</v>
      </c>
      <c r="Q27" s="7" t="str">
        <f>IF(H27="","",IF(H27&gt;H44,0,(H44-H27)))</f>
        <v/>
      </c>
      <c r="R27" s="7" t="str">
        <f>IF(I27="","",IF(I27&lt;I44,0,(I27-I44)))</f>
        <v/>
      </c>
      <c r="S27" s="7" t="str">
        <f>IF(J27="","",IF(J27&lt;J44,0,(J27-J44)))</f>
        <v/>
      </c>
      <c r="T27" s="7" t="str">
        <f>IF(K27="","",IF(K27&gt;K44,0,(K44-K27)))</f>
        <v/>
      </c>
      <c r="U27" s="7" t="str">
        <f>IF(L27="","",IF(L27&lt;L44,0,(L27-L44)))</f>
        <v/>
      </c>
      <c r="V27" s="7" t="str">
        <f>IF(M27="","",IF(M27&lt;M44,0,(M27-M44)))</f>
        <v/>
      </c>
      <c r="W27" s="7" t="str">
        <f>IF(N27="","",IF(N27&lt;N44,0,(N27-N44)))</f>
        <v/>
      </c>
      <c r="X27" s="7">
        <f>IF(O27="","",IF(O27&gt;O44,0,(O44-O27)))</f>
        <v>0</v>
      </c>
      <c r="Y27" s="7">
        <f>IF(P27="","",IF(P27&lt;P44,0,(P27-P44)))</f>
        <v>0</v>
      </c>
      <c r="Z27" s="7" t="str">
        <f t="shared" si="8"/>
        <v/>
      </c>
      <c r="AA27" s="7" t="str">
        <f t="shared" si="9"/>
        <v/>
      </c>
      <c r="AB27" s="7" t="str">
        <f t="shared" si="10"/>
        <v/>
      </c>
      <c r="AC27" s="7" t="str">
        <f t="shared" si="11"/>
        <v/>
      </c>
      <c r="AD27" s="7" t="str">
        <f t="shared" si="12"/>
        <v/>
      </c>
      <c r="AE27" s="7" t="str">
        <f t="shared" si="13"/>
        <v/>
      </c>
      <c r="AF27" s="7" t="str">
        <f t="shared" si="14"/>
        <v/>
      </c>
      <c r="AG27" s="7">
        <f t="shared" si="15"/>
        <v>0</v>
      </c>
      <c r="AH27" s="7">
        <f t="shared" si="16"/>
        <v>0</v>
      </c>
      <c r="AI27" s="8" t="str">
        <f t="shared" ref="AI27:AP27" si="32">IFERROR(IF(Z27&lt;&gt;"",Z27/Z44,""),0)</f>
        <v/>
      </c>
      <c r="AJ27" s="8" t="str">
        <f t="shared" si="32"/>
        <v/>
      </c>
      <c r="AK27" s="8" t="str">
        <f t="shared" si="32"/>
        <v/>
      </c>
      <c r="AL27" s="8" t="str">
        <f t="shared" si="32"/>
        <v/>
      </c>
      <c r="AM27" s="8" t="str">
        <f t="shared" si="32"/>
        <v/>
      </c>
      <c r="AN27" s="8" t="str">
        <f t="shared" si="32"/>
        <v/>
      </c>
      <c r="AO27" s="8" t="str">
        <f t="shared" si="32"/>
        <v/>
      </c>
      <c r="AP27" s="8">
        <f t="shared" si="32"/>
        <v>0</v>
      </c>
      <c r="AQ27" s="8">
        <f>IF(AH27&lt;&gt;"",AH27/AH44,"")</f>
        <v>0</v>
      </c>
      <c r="AR27" s="9">
        <f>(IF(AI27="",0,D58*C64*AI27))+(IF(AJ27="",0,D58*D64*AJ27))+(IF(AK27="",0,D58*E64*AK27))+(IF(AL27="",0,D58*F64*AL27))+(IF(AM27="",0,D58*G64*AM27))+(IF(AN27="",0,D58*H64*AN27))+(IF(AO27="",0,D58*I64*AO27))+(IF(AP27="",0,D58*J64*AP27))+(IF(AQ27="",0,D58*K64*AQ27))</f>
        <v>0</v>
      </c>
      <c r="AS27" s="9">
        <f t="shared" si="7"/>
        <v>-53464613.5315613</v>
      </c>
    </row>
    <row r="28" spans="1:45" x14ac:dyDescent="0.25">
      <c r="A28" t="s">
        <v>18</v>
      </c>
      <c r="B28" t="s">
        <v>34</v>
      </c>
      <c r="C28" t="s">
        <v>52</v>
      </c>
      <c r="D28">
        <v>25960125.957015838</v>
      </c>
      <c r="E28">
        <v>43352</v>
      </c>
      <c r="F28">
        <v>1.216465064538702E-3</v>
      </c>
      <c r="G28">
        <v>43352</v>
      </c>
      <c r="H28">
        <v>18</v>
      </c>
      <c r="I28">
        <v>0</v>
      </c>
      <c r="J28">
        <v>0</v>
      </c>
      <c r="K28">
        <v>25</v>
      </c>
      <c r="L28">
        <v>1</v>
      </c>
      <c r="M28">
        <v>0</v>
      </c>
      <c r="O28">
        <v>0</v>
      </c>
      <c r="P28">
        <v>41.52</v>
      </c>
      <c r="Q28" s="7">
        <f>IF(H28="","",IF(H28&gt;H44,0,(H44-H28)))</f>
        <v>12</v>
      </c>
      <c r="R28" s="7">
        <f>IF(I28="","",IF(I28&lt;I44,0,(I28-I44)))</f>
        <v>0</v>
      </c>
      <c r="S28" s="7">
        <f>IF(J28="","",IF(J28&lt;J44,0,(J28-J44)))</f>
        <v>0</v>
      </c>
      <c r="T28" s="7">
        <f>IF(K28="","",IF(K28&gt;K44,0,(K44-K28)))</f>
        <v>5</v>
      </c>
      <c r="U28" s="7">
        <f>IF(L28="","",IF(L28&lt;L44,0,(L28-L44)))</f>
        <v>0.25</v>
      </c>
      <c r="V28" s="7">
        <f>IF(M28="","",IF(M28&lt;M44,0,(M28-M44)))</f>
        <v>0</v>
      </c>
      <c r="W28" s="7" t="str">
        <f>IF(N28="","",IF(N28&lt;N44,0,(N28-N44)))</f>
        <v/>
      </c>
      <c r="X28" s="7">
        <f>IF(O28="","",IF(O28&gt;O44,0,(O44-O28)))</f>
        <v>3.4</v>
      </c>
      <c r="Y28" s="7">
        <f>IF(P28="","",IF(P28&lt;P44,0,(P28-P44)))</f>
        <v>1.75</v>
      </c>
      <c r="Z28" s="7">
        <f t="shared" si="8"/>
        <v>520224</v>
      </c>
      <c r="AA28" s="7">
        <f t="shared" si="9"/>
        <v>0</v>
      </c>
      <c r="AB28" s="7">
        <f t="shared" si="10"/>
        <v>0</v>
      </c>
      <c r="AC28" s="7">
        <f t="shared" si="11"/>
        <v>216760</v>
      </c>
      <c r="AD28" s="7">
        <f t="shared" si="12"/>
        <v>10838</v>
      </c>
      <c r="AE28" s="7">
        <f t="shared" si="13"/>
        <v>0</v>
      </c>
      <c r="AF28" s="7" t="str">
        <f t="shared" si="14"/>
        <v/>
      </c>
      <c r="AG28" s="7">
        <f t="shared" si="15"/>
        <v>147396.79999999999</v>
      </c>
      <c r="AH28" s="7">
        <f t="shared" si="16"/>
        <v>75866</v>
      </c>
      <c r="AI28" s="8">
        <f t="shared" ref="AI28:AP28" si="33">IFERROR(IF(Z28&lt;&gt;"",Z28/Z44,""),0)</f>
        <v>3.560221414798545E-2</v>
      </c>
      <c r="AJ28" s="8">
        <f t="shared" si="33"/>
        <v>0</v>
      </c>
      <c r="AK28" s="8">
        <f t="shared" si="33"/>
        <v>0</v>
      </c>
      <c r="AL28" s="8">
        <f t="shared" si="33"/>
        <v>7.9259272326050595E-3</v>
      </c>
      <c r="AM28" s="8">
        <f t="shared" si="33"/>
        <v>5.431571446253303E-3</v>
      </c>
      <c r="AN28" s="8">
        <f t="shared" si="33"/>
        <v>0</v>
      </c>
      <c r="AO28" s="8" t="str">
        <f t="shared" si="33"/>
        <v/>
      </c>
      <c r="AP28" s="8">
        <f t="shared" si="33"/>
        <v>1.2812343487068259E-2</v>
      </c>
      <c r="AQ28" s="8">
        <f>IF(AH28&lt;&gt;"",AH28/AH44,"")</f>
        <v>2.5627079606128982E-4</v>
      </c>
      <c r="AR28" s="9">
        <f>(IF(AI28="",0,D58*C64*AI28))+(IF(AJ28="",0,D58*D64*AJ28))+(IF(AK28="",0,D58*E64*AK28))+(IF(AL28="",0,D58*F64*AL28))+(IF(AM28="",0,D58*G64*AM28))+(IF(AN28="",0,D58*H64*AN28))+(IF(AO28="",0,D58*I64*AO28))+(IF(AP28="",0,D58*J64*AP28))+(IF(AQ28="",0,D58*K64*AQ28))</f>
        <v>134259434.0242399</v>
      </c>
      <c r="AS28" s="9">
        <f t="shared" si="7"/>
        <v>108299308.06722406</v>
      </c>
    </row>
    <row r="29" spans="1:45" x14ac:dyDescent="0.25">
      <c r="A29" t="s">
        <v>19</v>
      </c>
      <c r="B29" t="s">
        <v>34</v>
      </c>
      <c r="C29" t="s">
        <v>53</v>
      </c>
      <c r="D29">
        <v>144914.89392871919</v>
      </c>
      <c r="E29">
        <v>242</v>
      </c>
      <c r="F29">
        <v>6.7905643480892668E-6</v>
      </c>
      <c r="G29">
        <v>242</v>
      </c>
      <c r="P29">
        <v>0</v>
      </c>
      <c r="Q29" s="7" t="str">
        <f>IF(H29="","",IF(H29&gt;H44,0,(H44-H29)))</f>
        <v/>
      </c>
      <c r="R29" s="7" t="str">
        <f>IF(I29="","",IF(I29&lt;I44,0,(I29-I44)))</f>
        <v/>
      </c>
      <c r="S29" s="7" t="str">
        <f>IF(J29="","",IF(J29&lt;J44,0,(J29-J44)))</f>
        <v/>
      </c>
      <c r="T29" s="7" t="str">
        <f>IF(K29="","",IF(K29&gt;K44,0,(K44-K29)))</f>
        <v/>
      </c>
      <c r="U29" s="7" t="str">
        <f>IF(L29="","",IF(L29&lt;L44,0,(L29-L44)))</f>
        <v/>
      </c>
      <c r="V29" s="7" t="str">
        <f>IF(M29="","",IF(M29&lt;M44,0,(M29-M44)))</f>
        <v/>
      </c>
      <c r="W29" s="7" t="str">
        <f>IF(N29="","",IF(N29&lt;N44,0,(N29-N44)))</f>
        <v/>
      </c>
      <c r="X29" s="7" t="str">
        <f>IF(O29="","",IF(O29&gt;O44,0,(O44-O29)))</f>
        <v/>
      </c>
      <c r="Y29" s="7">
        <f>IF(P29="","",IF(P29&lt;P44,0,(P29-P44)))</f>
        <v>0</v>
      </c>
      <c r="Z29" s="7" t="str">
        <f t="shared" si="8"/>
        <v/>
      </c>
      <c r="AA29" s="7" t="str">
        <f t="shared" si="9"/>
        <v/>
      </c>
      <c r="AB29" s="7" t="str">
        <f t="shared" si="10"/>
        <v/>
      </c>
      <c r="AC29" s="7" t="str">
        <f t="shared" si="11"/>
        <v/>
      </c>
      <c r="AD29" s="7" t="str">
        <f t="shared" si="12"/>
        <v/>
      </c>
      <c r="AE29" s="7" t="str">
        <f t="shared" si="13"/>
        <v/>
      </c>
      <c r="AF29" s="7" t="str">
        <f t="shared" si="14"/>
        <v/>
      </c>
      <c r="AG29" s="7" t="str">
        <f t="shared" si="15"/>
        <v/>
      </c>
      <c r="AH29" s="7">
        <f t="shared" si="16"/>
        <v>0</v>
      </c>
      <c r="AI29" s="8" t="str">
        <f t="shared" ref="AI29:AP29" si="34">IFERROR(IF(Z29&lt;&gt;"",Z29/Z44,""),0)</f>
        <v/>
      </c>
      <c r="AJ29" s="8" t="str">
        <f t="shared" si="34"/>
        <v/>
      </c>
      <c r="AK29" s="8" t="str">
        <f t="shared" si="34"/>
        <v/>
      </c>
      <c r="AL29" s="8" t="str">
        <f t="shared" si="34"/>
        <v/>
      </c>
      <c r="AM29" s="8" t="str">
        <f t="shared" si="34"/>
        <v/>
      </c>
      <c r="AN29" s="8" t="str">
        <f t="shared" si="34"/>
        <v/>
      </c>
      <c r="AO29" s="8" t="str">
        <f t="shared" si="34"/>
        <v/>
      </c>
      <c r="AP29" s="8" t="str">
        <f t="shared" si="34"/>
        <v/>
      </c>
      <c r="AQ29" s="8">
        <f>IF(AH29&lt;&gt;"",AH29/AH44,"")</f>
        <v>0</v>
      </c>
      <c r="AR29" s="9">
        <f>(IF(AI29="",0,D58*C64*AI29))+(IF(AJ29="",0,D58*D64*AJ29))+(IF(AK29="",0,D58*E64*AK29))+(IF(AL29="",0,D58*F64*AL29))+(IF(AM29="",0,D58*G64*AM29))+(IF(AN29="",0,D58*H64*AN29))+(IF(AO29="",0,D58*I64*AO29))+(IF(AP29="",0,D58*J64*AP29))+(IF(AQ29="",0,D58*K64*AQ29))</f>
        <v>0</v>
      </c>
      <c r="AS29" s="9">
        <f t="shared" si="7"/>
        <v>-144914.89392871919</v>
      </c>
    </row>
    <row r="30" spans="1:45" x14ac:dyDescent="0.25">
      <c r="A30" t="s">
        <v>20</v>
      </c>
      <c r="B30" t="s">
        <v>34</v>
      </c>
      <c r="C30" t="s">
        <v>54</v>
      </c>
      <c r="D30">
        <v>51537604.735434771</v>
      </c>
      <c r="E30">
        <v>86065</v>
      </c>
      <c r="F30">
        <v>2.4149996719764581E-3</v>
      </c>
      <c r="G30">
        <v>86065</v>
      </c>
      <c r="H30">
        <v>43</v>
      </c>
      <c r="I30">
        <v>0.33329999999999999</v>
      </c>
      <c r="J30">
        <v>1</v>
      </c>
      <c r="K30">
        <v>19</v>
      </c>
      <c r="L30">
        <v>1</v>
      </c>
      <c r="M30">
        <v>0.33329999999999999</v>
      </c>
      <c r="N30">
        <v>0</v>
      </c>
      <c r="O30">
        <v>3.41</v>
      </c>
      <c r="P30">
        <v>20.91</v>
      </c>
      <c r="Q30" s="7">
        <f>IF(H30="","",IF(H30&gt;H44,0,(H44-H30)))</f>
        <v>0</v>
      </c>
      <c r="R30" s="7">
        <f>IF(I30="","",IF(I30&lt;I44,0,(I30-I44)))</f>
        <v>0</v>
      </c>
      <c r="S30" s="7">
        <f>IF(J30="","",IF(J30&lt;J44,0,(J30-J44)))</f>
        <v>0.35</v>
      </c>
      <c r="T30" s="7">
        <f>IF(K30="","",IF(K30&gt;K44,0,(K44-K30)))</f>
        <v>11</v>
      </c>
      <c r="U30" s="7">
        <f>IF(L30="","",IF(L30&lt;L44,0,(L30-L44)))</f>
        <v>0.25</v>
      </c>
      <c r="V30" s="7">
        <f>IF(M30="","",IF(M30&lt;M44,0,(M30-M44)))</f>
        <v>0.13329999999999997</v>
      </c>
      <c r="W30" s="7">
        <f>IF(N30="","",IF(N30&lt;N44,0,(N30-N44)))</f>
        <v>0</v>
      </c>
      <c r="X30" s="7">
        <f>IF(O30="","",IF(O30&gt;O44,0,(O44-O30)))</f>
        <v>0</v>
      </c>
      <c r="Y30" s="7">
        <f>IF(P30="","",IF(P30&lt;P44,0,(P30-P44)))</f>
        <v>0</v>
      </c>
      <c r="Z30" s="7">
        <f t="shared" si="8"/>
        <v>0</v>
      </c>
      <c r="AA30" s="7">
        <f t="shared" si="9"/>
        <v>0</v>
      </c>
      <c r="AB30" s="7">
        <f t="shared" si="10"/>
        <v>30122.749999999996</v>
      </c>
      <c r="AC30" s="7">
        <f t="shared" si="11"/>
        <v>946715</v>
      </c>
      <c r="AD30" s="7">
        <f t="shared" si="12"/>
        <v>21516.25</v>
      </c>
      <c r="AE30" s="7">
        <f t="shared" si="13"/>
        <v>11472.464499999998</v>
      </c>
      <c r="AF30" s="7">
        <f t="shared" si="14"/>
        <v>0</v>
      </c>
      <c r="AG30" s="7">
        <f t="shared" si="15"/>
        <v>0</v>
      </c>
      <c r="AH30" s="7">
        <f t="shared" si="16"/>
        <v>0</v>
      </c>
      <c r="AI30" s="8">
        <f t="shared" ref="AI30:AP30" si="35">IFERROR(IF(Z30&lt;&gt;"",Z30/Z44,""),0)</f>
        <v>0</v>
      </c>
      <c r="AJ30" s="8">
        <f t="shared" si="35"/>
        <v>0</v>
      </c>
      <c r="AK30" s="8">
        <f t="shared" si="35"/>
        <v>5.4097083946918582E-2</v>
      </c>
      <c r="AL30" s="8">
        <f t="shared" si="35"/>
        <v>3.4617061265988652E-2</v>
      </c>
      <c r="AM30" s="8">
        <f t="shared" si="35"/>
        <v>1.0783082591847909E-2</v>
      </c>
      <c r="AN30" s="8">
        <f t="shared" si="35"/>
        <v>1.6635403150605986E-2</v>
      </c>
      <c r="AO30" s="8">
        <f t="shared" si="35"/>
        <v>0</v>
      </c>
      <c r="AP30" s="8">
        <f t="shared" si="35"/>
        <v>0</v>
      </c>
      <c r="AQ30" s="8">
        <f>IF(AH30&lt;&gt;"",AH30/AH44,"")</f>
        <v>0</v>
      </c>
      <c r="AR30" s="9">
        <f>(IF(AI30="",0,D58*C64*AI30))+(IF(AJ30="",0,D58*D64*AJ30))+(IF(AK30="",0,D58*E64*AK30))+(IF(AL30="",0,D58*F64*AL30))+(IF(AM30="",0,D58*G64*AM30))+(IF(AN30="",0,D58*H64*AN30))+(IF(AO30="",0,D58*I64*AO30))+(IF(AP30="",0,D58*J64*AP30))+(IF(AQ30="",0,D58*K64*AQ30))</f>
        <v>305313398.51556635</v>
      </c>
      <c r="AS30" s="9">
        <f t="shared" si="7"/>
        <v>253775793.78013158</v>
      </c>
    </row>
    <row r="31" spans="1:45" x14ac:dyDescent="0.25">
      <c r="A31" t="s">
        <v>21</v>
      </c>
      <c r="B31" t="s">
        <v>33</v>
      </c>
      <c r="C31" t="s">
        <v>55</v>
      </c>
      <c r="D31">
        <v>85447091.09287931</v>
      </c>
      <c r="E31">
        <v>142692</v>
      </c>
      <c r="F31">
        <v>4.0039636692460892E-3</v>
      </c>
      <c r="G31">
        <v>142692</v>
      </c>
      <c r="H31">
        <v>10.666700000000001</v>
      </c>
      <c r="I31">
        <v>0</v>
      </c>
      <c r="J31">
        <v>0.6</v>
      </c>
      <c r="K31">
        <v>71.25</v>
      </c>
      <c r="L31">
        <v>1</v>
      </c>
      <c r="M31">
        <v>0</v>
      </c>
      <c r="O31">
        <v>0.69</v>
      </c>
      <c r="P31">
        <v>11.91</v>
      </c>
      <c r="Q31" s="7">
        <f>IF(H31="","",IF(H31&gt;H44,0,(H44-H31)))</f>
        <v>19.333300000000001</v>
      </c>
      <c r="R31" s="7">
        <f>IF(I31="","",IF(I31&lt;I44,0,(I31-I44)))</f>
        <v>0</v>
      </c>
      <c r="S31" s="7">
        <f>IF(J31="","",IF(J31&lt;J44,0,(J31-J44)))</f>
        <v>0</v>
      </c>
      <c r="T31" s="7">
        <f>IF(K31="","",IF(K31&gt;K44,0,(K44-K31)))</f>
        <v>0</v>
      </c>
      <c r="U31" s="7">
        <f>IF(L31="","",IF(L31&lt;L44,0,(L31-L44)))</f>
        <v>0.25</v>
      </c>
      <c r="V31" s="7">
        <f>IF(M31="","",IF(M31&lt;M44,0,(M31-M44)))</f>
        <v>0</v>
      </c>
      <c r="W31" s="7" t="str">
        <f>IF(N31="","",IF(N31&lt;N44,0,(N31-N44)))</f>
        <v/>
      </c>
      <c r="X31" s="7">
        <f>IF(O31="","",IF(O31&gt;O44,0,(O44-O31)))</f>
        <v>2.71</v>
      </c>
      <c r="Y31" s="7">
        <f>IF(P31="","",IF(P31&lt;P44,0,(P31-P44)))</f>
        <v>0</v>
      </c>
      <c r="Z31" s="7">
        <f t="shared" si="8"/>
        <v>2758707.2436000002</v>
      </c>
      <c r="AA31" s="7">
        <f t="shared" si="9"/>
        <v>0</v>
      </c>
      <c r="AB31" s="7">
        <f t="shared" si="10"/>
        <v>0</v>
      </c>
      <c r="AC31" s="7">
        <f t="shared" si="11"/>
        <v>0</v>
      </c>
      <c r="AD31" s="7">
        <f t="shared" si="12"/>
        <v>35673</v>
      </c>
      <c r="AE31" s="7">
        <f t="shared" si="13"/>
        <v>0</v>
      </c>
      <c r="AF31" s="7" t="str">
        <f t="shared" si="14"/>
        <v/>
      </c>
      <c r="AG31" s="7">
        <f t="shared" si="15"/>
        <v>386695.32</v>
      </c>
      <c r="AH31" s="7">
        <f t="shared" si="16"/>
        <v>0</v>
      </c>
      <c r="AI31" s="8">
        <f t="shared" ref="AI31:AP31" si="36">IFERROR(IF(Z31&lt;&gt;"",Z31/Z44,""),0)</f>
        <v>0.18879576116873859</v>
      </c>
      <c r="AJ31" s="8">
        <f t="shared" si="36"/>
        <v>0</v>
      </c>
      <c r="AK31" s="8">
        <f t="shared" si="36"/>
        <v>0</v>
      </c>
      <c r="AL31" s="8">
        <f t="shared" si="36"/>
        <v>0</v>
      </c>
      <c r="AM31" s="8">
        <f t="shared" si="36"/>
        <v>1.7877878594038943E-2</v>
      </c>
      <c r="AN31" s="8">
        <f t="shared" si="36"/>
        <v>0</v>
      </c>
      <c r="AO31" s="8" t="str">
        <f t="shared" si="36"/>
        <v/>
      </c>
      <c r="AP31" s="8">
        <f t="shared" si="36"/>
        <v>3.3613167074738236E-2</v>
      </c>
      <c r="AQ31" s="8">
        <f>IF(AH31&lt;&gt;"",AH31/AH44,"")</f>
        <v>0</v>
      </c>
      <c r="AR31" s="9">
        <f>(IF(AI31="",0,D58*C64*AI31))+(IF(AJ31="",0,D58*D64*AJ31))+(IF(AK31="",0,D58*E64*AK31))+(IF(AL31="",0,D58*F64*AL31))+(IF(AM31="",0,D58*G64*AM31))+(IF(AN31="",0,D58*H64*AN31))+(IF(AO31="",0,D58*I64*AO31))+(IF(AP31="",0,D58*J64*AP31))+(IF(AQ31="",0,D58*K64*AQ31))</f>
        <v>486458913.89032459</v>
      </c>
      <c r="AS31" s="9">
        <f t="shared" si="7"/>
        <v>401011822.7974453</v>
      </c>
    </row>
    <row r="32" spans="1:45" x14ac:dyDescent="0.25">
      <c r="A32" t="s">
        <v>22</v>
      </c>
      <c r="B32" t="s">
        <v>33</v>
      </c>
      <c r="C32" t="s">
        <v>56</v>
      </c>
      <c r="D32">
        <v>214202776.70479479</v>
      </c>
      <c r="E32">
        <v>357707</v>
      </c>
      <c r="F32">
        <v>1.003732397215689E-2</v>
      </c>
      <c r="G32">
        <v>357707</v>
      </c>
      <c r="I32">
        <v>0</v>
      </c>
      <c r="J32">
        <v>0</v>
      </c>
      <c r="K32">
        <v>18</v>
      </c>
      <c r="L32">
        <v>1</v>
      </c>
      <c r="M32">
        <v>1</v>
      </c>
      <c r="O32">
        <v>2.4700000000000002</v>
      </c>
      <c r="P32">
        <v>17.329999999999998</v>
      </c>
      <c r="Q32" s="7" t="str">
        <f>IF(H32="","",IF(H32&gt;H44,0,(H44-H32)))</f>
        <v/>
      </c>
      <c r="R32" s="7">
        <f>IF(I32="","",IF(I32&lt;I44,0,(I32-I44)))</f>
        <v>0</v>
      </c>
      <c r="S32" s="7">
        <f>IF(J32="","",IF(J32&lt;J44,0,(J32-J44)))</f>
        <v>0</v>
      </c>
      <c r="T32" s="7">
        <f>IF(K32="","",IF(K32&gt;K44,0,(K44-K32)))</f>
        <v>12</v>
      </c>
      <c r="U32" s="7">
        <f>IF(L32="","",IF(L32&lt;L44,0,(L32-L44)))</f>
        <v>0.25</v>
      </c>
      <c r="V32" s="7">
        <f>IF(M32="","",IF(M32&lt;M44,0,(M32-M44)))</f>
        <v>0.8</v>
      </c>
      <c r="W32" s="7" t="str">
        <f>IF(N32="","",IF(N32&lt;N44,0,(N32-N44)))</f>
        <v/>
      </c>
      <c r="X32" s="7">
        <f>IF(O32="","",IF(O32&gt;O44,0,(O44-O32)))</f>
        <v>0.92999999999999972</v>
      </c>
      <c r="Y32" s="7">
        <f>IF(P32="","",IF(P32&lt;P44,0,(P32-P44)))</f>
        <v>0</v>
      </c>
      <c r="Z32" s="7" t="str">
        <f t="shared" si="8"/>
        <v/>
      </c>
      <c r="AA32" s="7">
        <f t="shared" si="9"/>
        <v>0</v>
      </c>
      <c r="AB32" s="7">
        <f t="shared" si="10"/>
        <v>0</v>
      </c>
      <c r="AC32" s="7">
        <f t="shared" si="11"/>
        <v>4292484</v>
      </c>
      <c r="AD32" s="7">
        <f t="shared" si="12"/>
        <v>89426.75</v>
      </c>
      <c r="AE32" s="7">
        <f t="shared" si="13"/>
        <v>286165.60000000003</v>
      </c>
      <c r="AF32" s="7" t="str">
        <f t="shared" si="14"/>
        <v/>
      </c>
      <c r="AG32" s="7">
        <f t="shared" si="15"/>
        <v>332667.50999999989</v>
      </c>
      <c r="AH32" s="7">
        <f t="shared" si="16"/>
        <v>0</v>
      </c>
      <c r="AI32" s="8" t="str">
        <f t="shared" ref="AI32:AP32" si="37">IFERROR(IF(Z32&lt;&gt;"",Z32/Z44,""),0)</f>
        <v/>
      </c>
      <c r="AJ32" s="8">
        <f t="shared" si="37"/>
        <v>0</v>
      </c>
      <c r="AK32" s="8">
        <f t="shared" si="37"/>
        <v>0</v>
      </c>
      <c r="AL32" s="8">
        <f t="shared" si="37"/>
        <v>0.15695661483263287</v>
      </c>
      <c r="AM32" s="8">
        <f t="shared" si="37"/>
        <v>4.4817104800814959E-2</v>
      </c>
      <c r="AN32" s="8">
        <f t="shared" si="37"/>
        <v>0.41494834207898867</v>
      </c>
      <c r="AO32" s="8" t="str">
        <f t="shared" si="37"/>
        <v/>
      </c>
      <c r="AP32" s="8">
        <f t="shared" si="37"/>
        <v>2.8916844905097765E-2</v>
      </c>
      <c r="AQ32" s="8">
        <f>IF(AH32&lt;&gt;"",AH32/AH44,"")</f>
        <v>0</v>
      </c>
      <c r="AR32" s="9">
        <f>(IF(AI32="",0,D58*C64*AI32))+(IF(AJ32="",0,D58*D64*AJ32))+(IF(AK32="",0,D58*E64*AK32))+(IF(AL32="",0,D58*F64*AL32))+(IF(AM32="",0,D58*G64*AM32))+(IF(AN32="",0,D58*H64*AN32))+(IF(AO32="",0,D58*I64*AO32))+(IF(AP32="",0,D58*J64*AP32))+(IF(AQ32="",0,D58*K64*AQ32))</f>
        <v>1029766230.3496469</v>
      </c>
      <c r="AS32" s="9">
        <f t="shared" si="7"/>
        <v>815563453.64485216</v>
      </c>
    </row>
    <row r="33" spans="1:45" x14ac:dyDescent="0.25">
      <c r="A33" t="s">
        <v>23</v>
      </c>
      <c r="B33" t="s">
        <v>33</v>
      </c>
      <c r="C33" t="s">
        <v>57</v>
      </c>
      <c r="D33">
        <v>89229848.881919473</v>
      </c>
      <c r="E33">
        <v>149009</v>
      </c>
      <c r="F33">
        <v>4.1812198468778247E-3</v>
      </c>
      <c r="G33">
        <v>149009</v>
      </c>
      <c r="I33">
        <v>1</v>
      </c>
      <c r="J33">
        <v>1</v>
      </c>
      <c r="K33">
        <v>29</v>
      </c>
      <c r="L33">
        <v>1</v>
      </c>
      <c r="M33">
        <v>0</v>
      </c>
      <c r="N33">
        <v>0</v>
      </c>
      <c r="O33">
        <v>0.66</v>
      </c>
      <c r="P33">
        <v>8.7200000000000006</v>
      </c>
      <c r="Q33" s="7" t="str">
        <f>IF(H33="","",IF(H33&gt;H44,0,(H44-H33)))</f>
        <v/>
      </c>
      <c r="R33" s="7">
        <f>IF(I33="","",IF(I33&lt;I44,0,(I33-I44)))</f>
        <v>0.4</v>
      </c>
      <c r="S33" s="7">
        <f>IF(J33="","",IF(J33&lt;J44,0,(J33-J44)))</f>
        <v>0.35</v>
      </c>
      <c r="T33" s="7">
        <f>IF(K33="","",IF(K33&gt;K44,0,(K44-K33)))</f>
        <v>1</v>
      </c>
      <c r="U33" s="7">
        <f>IF(L33="","",IF(L33&lt;L44,0,(L33-L44)))</f>
        <v>0.25</v>
      </c>
      <c r="V33" s="7">
        <f>IF(M33="","",IF(M33&lt;M44,0,(M33-M44)))</f>
        <v>0</v>
      </c>
      <c r="W33" s="7">
        <f>IF(N33="","",IF(N33&lt;N44,0,(N33-N44)))</f>
        <v>0</v>
      </c>
      <c r="X33" s="7">
        <f>IF(O33="","",IF(O33&gt;O44,0,(O44-O33)))</f>
        <v>2.7399999999999998</v>
      </c>
      <c r="Y33" s="7">
        <f>IF(P33="","",IF(P33&lt;P44,0,(P33-P44)))</f>
        <v>0</v>
      </c>
      <c r="Z33" s="7" t="str">
        <f t="shared" si="8"/>
        <v/>
      </c>
      <c r="AA33" s="7">
        <f t="shared" si="9"/>
        <v>59603.600000000006</v>
      </c>
      <c r="AB33" s="7">
        <f t="shared" si="10"/>
        <v>52153.149999999994</v>
      </c>
      <c r="AC33" s="7">
        <f t="shared" si="11"/>
        <v>149009</v>
      </c>
      <c r="AD33" s="7">
        <f t="shared" si="12"/>
        <v>37252.25</v>
      </c>
      <c r="AE33" s="7">
        <f t="shared" si="13"/>
        <v>0</v>
      </c>
      <c r="AF33" s="7">
        <f t="shared" si="14"/>
        <v>0</v>
      </c>
      <c r="AG33" s="7">
        <f t="shared" si="15"/>
        <v>408284.66</v>
      </c>
      <c r="AH33" s="7">
        <f t="shared" si="16"/>
        <v>0</v>
      </c>
      <c r="AI33" s="8" t="str">
        <f t="shared" ref="AI33:AP33" si="38">IFERROR(IF(Z33&lt;&gt;"",Z33/Z44,""),0)</f>
        <v/>
      </c>
      <c r="AJ33" s="8">
        <f t="shared" si="38"/>
        <v>1</v>
      </c>
      <c r="AK33" s="8">
        <f t="shared" si="38"/>
        <v>9.3661213987641795E-2</v>
      </c>
      <c r="AL33" s="8">
        <f t="shared" si="38"/>
        <v>5.4485813388228796E-3</v>
      </c>
      <c r="AM33" s="8">
        <f t="shared" si="38"/>
        <v>1.8669335431693079E-2</v>
      </c>
      <c r="AN33" s="8">
        <f t="shared" si="38"/>
        <v>0</v>
      </c>
      <c r="AO33" s="8">
        <f t="shared" si="38"/>
        <v>0</v>
      </c>
      <c r="AP33" s="8">
        <f t="shared" si="38"/>
        <v>3.5489802386624941E-2</v>
      </c>
      <c r="AQ33" s="8">
        <f>IF(AH33&lt;&gt;"",AH33/AH44,"")</f>
        <v>0</v>
      </c>
      <c r="AR33" s="9">
        <f>(IF(AI33="",0,D58*C64*AI33))+(IF(AJ33="",0,D58*D64*AJ33))+(IF(AK33="",0,D58*E64*AK33))+(IF(AL33="",0,D58*F64*AL33))+(IF(AM33="",0,D58*G64*AM33))+(IF(AN33="",0,D58*H64*AN33))+(IF(AO33="",0,D58*I64*AO33))+(IF(AP33="",0,D58*J64*AP33))+(IF(AQ33="",0,D58*K64*AQ33))</f>
        <v>2908167375.8796787</v>
      </c>
      <c r="AS33" s="9">
        <f t="shared" si="7"/>
        <v>2818937526.9977593</v>
      </c>
    </row>
    <row r="34" spans="1:45" x14ac:dyDescent="0.25">
      <c r="A34" t="s">
        <v>24</v>
      </c>
      <c r="B34" t="s">
        <v>33</v>
      </c>
      <c r="C34" t="s">
        <v>58</v>
      </c>
      <c r="D34">
        <v>157563808.4099437</v>
      </c>
      <c r="E34">
        <v>263123</v>
      </c>
      <c r="F34">
        <v>7.3832795990177369E-3</v>
      </c>
      <c r="G34">
        <v>263123</v>
      </c>
      <c r="H34">
        <v>37.428600000000003</v>
      </c>
      <c r="I34">
        <v>0</v>
      </c>
      <c r="J34">
        <v>0.66669999999999996</v>
      </c>
      <c r="K34">
        <v>62.75</v>
      </c>
      <c r="L34">
        <v>1</v>
      </c>
      <c r="M34">
        <v>0.16669999999999999</v>
      </c>
      <c r="O34">
        <v>3.35</v>
      </c>
      <c r="P34">
        <v>25.46</v>
      </c>
      <c r="Q34" s="7">
        <f>IF(H34="","",IF(H34&gt;H44,0,(H44-H34)))</f>
        <v>0</v>
      </c>
      <c r="R34" s="7">
        <f>IF(I34="","",IF(I34&lt;I44,0,(I34-I44)))</f>
        <v>0</v>
      </c>
      <c r="S34" s="7">
        <f>IF(J34="","",IF(J34&lt;J44,0,(J34-J44)))</f>
        <v>1.6699999999999937E-2</v>
      </c>
      <c r="T34" s="7">
        <f>IF(K34="","",IF(K34&gt;K44,0,(K44-K34)))</f>
        <v>0</v>
      </c>
      <c r="U34" s="7">
        <f>IF(L34="","",IF(L34&lt;L44,0,(L34-L44)))</f>
        <v>0.25</v>
      </c>
      <c r="V34" s="7">
        <f>IF(M34="","",IF(M34&lt;M44,0,(M34-M44)))</f>
        <v>0</v>
      </c>
      <c r="W34" s="7" t="str">
        <f>IF(N34="","",IF(N34&lt;N44,0,(N34-N44)))</f>
        <v/>
      </c>
      <c r="X34" s="7">
        <f>IF(O34="","",IF(O34&gt;O44,0,(O44-O34)))</f>
        <v>4.9999999999999822E-2</v>
      </c>
      <c r="Y34" s="7">
        <f>IF(P34="","",IF(P34&lt;P44,0,(P34-P44)))</f>
        <v>0</v>
      </c>
      <c r="Z34" s="7">
        <f t="shared" si="8"/>
        <v>0</v>
      </c>
      <c r="AA34" s="7">
        <f t="shared" si="9"/>
        <v>0</v>
      </c>
      <c r="AB34" s="7">
        <f t="shared" si="10"/>
        <v>4394.1540999999834</v>
      </c>
      <c r="AC34" s="7">
        <f t="shared" si="11"/>
        <v>0</v>
      </c>
      <c r="AD34" s="7">
        <f t="shared" si="12"/>
        <v>65780.75</v>
      </c>
      <c r="AE34" s="7">
        <f t="shared" si="13"/>
        <v>0</v>
      </c>
      <c r="AF34" s="7" t="str">
        <f t="shared" si="14"/>
        <v/>
      </c>
      <c r="AG34" s="7">
        <f t="shared" si="15"/>
        <v>13156.149999999954</v>
      </c>
      <c r="AH34" s="7">
        <f t="shared" si="16"/>
        <v>0</v>
      </c>
      <c r="AI34" s="8">
        <f t="shared" ref="AI34:AP34" si="39">IFERROR(IF(Z34&lt;&gt;"",Z34/Z44,""),0)</f>
        <v>0</v>
      </c>
      <c r="AJ34" s="8">
        <f t="shared" si="39"/>
        <v>0</v>
      </c>
      <c r="AK34" s="8">
        <f t="shared" si="39"/>
        <v>7.8914084279621075E-3</v>
      </c>
      <c r="AL34" s="8">
        <f t="shared" si="39"/>
        <v>0</v>
      </c>
      <c r="AM34" s="8">
        <f t="shared" si="39"/>
        <v>3.2966676823503134E-2</v>
      </c>
      <c r="AN34" s="8">
        <f t="shared" si="39"/>
        <v>0</v>
      </c>
      <c r="AO34" s="8" t="str">
        <f t="shared" si="39"/>
        <v/>
      </c>
      <c r="AP34" s="8">
        <f t="shared" si="39"/>
        <v>1.1435873286760128E-3</v>
      </c>
      <c r="AQ34" s="8">
        <f>IF(AH34&lt;&gt;"",AH34/AH44,"")</f>
        <v>0</v>
      </c>
      <c r="AR34" s="9">
        <f>(IF(AI34="",0,D58*C64*AI34))+(IF(AJ34="",0,D58*D64*AJ34))+(IF(AK34="",0,D58*E64*AK34))+(IF(AL34="",0,D58*F64*AL34))+(IF(AM34="",0,D58*G64*AM34))+(IF(AN34="",0,D58*H64*AN34))+(IF(AO34="",0,D58*I64*AO34))+(IF(AP34="",0,D58*J64*AP34))+(IF(AQ34="",0,D58*K64*AQ34))</f>
        <v>109370344.93275112</v>
      </c>
      <c r="AS34" s="9">
        <f t="shared" si="7"/>
        <v>-48193463.477192581</v>
      </c>
    </row>
    <row r="35" spans="1:45" x14ac:dyDescent="0.25">
      <c r="A35" t="s">
        <v>25</v>
      </c>
      <c r="B35" t="s">
        <v>33</v>
      </c>
      <c r="C35" t="s">
        <v>59</v>
      </c>
      <c r="D35">
        <v>39710273.86772348</v>
      </c>
      <c r="E35">
        <v>66314</v>
      </c>
      <c r="F35">
        <v>1.860782992475999E-3</v>
      </c>
      <c r="G35">
        <v>66314</v>
      </c>
      <c r="P35">
        <v>0</v>
      </c>
      <c r="Q35" s="7" t="str">
        <f>IF(H35="","",IF(H35&gt;H44,0,(H44-H35)))</f>
        <v/>
      </c>
      <c r="R35" s="7" t="str">
        <f>IF(I35="","",IF(I35&lt;I44,0,(I35-I44)))</f>
        <v/>
      </c>
      <c r="S35" s="7" t="str">
        <f>IF(J35="","",IF(J35&lt;J44,0,(J35-J44)))</f>
        <v/>
      </c>
      <c r="T35" s="7" t="str">
        <f>IF(K35="","",IF(K35&gt;K44,0,(K44-K35)))</f>
        <v/>
      </c>
      <c r="U35" s="7" t="str">
        <f>IF(L35="","",IF(L35&lt;L44,0,(L35-L44)))</f>
        <v/>
      </c>
      <c r="V35" s="7" t="str">
        <f>IF(M35="","",IF(M35&lt;M44,0,(M35-M44)))</f>
        <v/>
      </c>
      <c r="W35" s="7" t="str">
        <f>IF(N35="","",IF(N35&lt;N44,0,(N35-N44)))</f>
        <v/>
      </c>
      <c r="X35" s="7" t="str">
        <f>IF(O35="","",IF(O35&gt;O44,0,(O44-O35)))</f>
        <v/>
      </c>
      <c r="Y35" s="7">
        <f>IF(P35="","",IF(P35&lt;P44,0,(P35-P44)))</f>
        <v>0</v>
      </c>
      <c r="Z35" s="7" t="str">
        <f t="shared" si="8"/>
        <v/>
      </c>
      <c r="AA35" s="7" t="str">
        <f t="shared" si="9"/>
        <v/>
      </c>
      <c r="AB35" s="7" t="str">
        <f t="shared" si="10"/>
        <v/>
      </c>
      <c r="AC35" s="7" t="str">
        <f t="shared" si="11"/>
        <v/>
      </c>
      <c r="AD35" s="7" t="str">
        <f t="shared" si="12"/>
        <v/>
      </c>
      <c r="AE35" s="7" t="str">
        <f t="shared" si="13"/>
        <v/>
      </c>
      <c r="AF35" s="7" t="str">
        <f t="shared" si="14"/>
        <v/>
      </c>
      <c r="AG35" s="7" t="str">
        <f t="shared" si="15"/>
        <v/>
      </c>
      <c r="AH35" s="7">
        <f t="shared" si="16"/>
        <v>0</v>
      </c>
      <c r="AI35" s="8" t="str">
        <f t="shared" ref="AI35:AP35" si="40">IFERROR(IF(Z35&lt;&gt;"",Z35/Z44,""),0)</f>
        <v/>
      </c>
      <c r="AJ35" s="8" t="str">
        <f t="shared" si="40"/>
        <v/>
      </c>
      <c r="AK35" s="8" t="str">
        <f t="shared" si="40"/>
        <v/>
      </c>
      <c r="AL35" s="8" t="str">
        <f t="shared" si="40"/>
        <v/>
      </c>
      <c r="AM35" s="8" t="str">
        <f t="shared" si="40"/>
        <v/>
      </c>
      <c r="AN35" s="8" t="str">
        <f t="shared" si="40"/>
        <v/>
      </c>
      <c r="AO35" s="8" t="str">
        <f t="shared" si="40"/>
        <v/>
      </c>
      <c r="AP35" s="8" t="str">
        <f t="shared" si="40"/>
        <v/>
      </c>
      <c r="AQ35" s="8">
        <f>IF(AH35&lt;&gt;"",AH35/AH44,"")</f>
        <v>0</v>
      </c>
      <c r="AR35" s="9">
        <f>(IF(AI35="",0,D58*C64*AI35))+(IF(AJ35="",0,D58*D64*AJ35))+(IF(AK35="",0,D58*E64*AK35))+(IF(AL35="",0,D58*F64*AL35))+(IF(AM35="",0,D58*G64*AM35))+(IF(AN35="",0,D58*H64*AN35))+(IF(AO35="",0,D58*I64*AO35))+(IF(AP35="",0,D58*J64*AP35))+(IF(AQ35="",0,D58*K64*AQ35))</f>
        <v>0</v>
      </c>
      <c r="AS35" s="9">
        <f t="shared" si="7"/>
        <v>-39710273.86772348</v>
      </c>
    </row>
    <row r="36" spans="1:45" x14ac:dyDescent="0.25">
      <c r="A36" t="s">
        <v>26</v>
      </c>
      <c r="B36" t="s">
        <v>33</v>
      </c>
      <c r="C36" t="s">
        <v>60</v>
      </c>
      <c r="D36">
        <v>521893624.64988571</v>
      </c>
      <c r="E36">
        <v>871534</v>
      </c>
      <c r="F36">
        <v>2.4455403754329051E-2</v>
      </c>
      <c r="G36">
        <v>871534</v>
      </c>
      <c r="H36">
        <v>59.714300000000001</v>
      </c>
      <c r="I36">
        <v>0</v>
      </c>
      <c r="J36">
        <v>0.6</v>
      </c>
      <c r="K36">
        <v>12.4444</v>
      </c>
      <c r="L36">
        <v>0.6</v>
      </c>
      <c r="M36">
        <v>0.2</v>
      </c>
      <c r="O36">
        <v>4.8</v>
      </c>
      <c r="P36">
        <v>36.26</v>
      </c>
      <c r="Q36" s="7">
        <f>IF(H36="","",IF(H36&gt;H44,0,(H44-H36)))</f>
        <v>0</v>
      </c>
      <c r="R36" s="7">
        <f>IF(I36="","",IF(I36&lt;I44,0,(I36-I44)))</f>
        <v>0</v>
      </c>
      <c r="S36" s="7">
        <f>IF(J36="","",IF(J36&lt;J44,0,(J36-J44)))</f>
        <v>0</v>
      </c>
      <c r="T36" s="7">
        <f>IF(K36="","",IF(K36&gt;K44,0,(K44-K36)))</f>
        <v>17.555599999999998</v>
      </c>
      <c r="U36" s="7">
        <f>IF(L36="","",IF(L36&lt;L44,0,(L36-L44)))</f>
        <v>0</v>
      </c>
      <c r="V36" s="7">
        <f>IF(M36="","",IF(M36&lt;M44,0,(M36-M44)))</f>
        <v>0</v>
      </c>
      <c r="W36" s="7" t="str">
        <f>IF(N36="","",IF(N36&lt;N44,0,(N36-N44)))</f>
        <v/>
      </c>
      <c r="X36" s="7">
        <f>IF(O36="","",IF(O36&gt;O44,0,(O44-O36)))</f>
        <v>0</v>
      </c>
      <c r="Y36" s="7">
        <f>IF(P36="","",IF(P36&lt;P44,0,(P36-P44)))</f>
        <v>0</v>
      </c>
      <c r="Z36" s="7">
        <f t="shared" si="8"/>
        <v>0</v>
      </c>
      <c r="AA36" s="7">
        <f t="shared" si="9"/>
        <v>0</v>
      </c>
      <c r="AB36" s="7">
        <f t="shared" si="10"/>
        <v>0</v>
      </c>
      <c r="AC36" s="7">
        <f t="shared" si="11"/>
        <v>15300302.290399998</v>
      </c>
      <c r="AD36" s="7">
        <f t="shared" si="12"/>
        <v>0</v>
      </c>
      <c r="AE36" s="7">
        <f t="shared" si="13"/>
        <v>0</v>
      </c>
      <c r="AF36" s="7" t="str">
        <f t="shared" si="14"/>
        <v/>
      </c>
      <c r="AG36" s="7">
        <f t="shared" si="15"/>
        <v>0</v>
      </c>
      <c r="AH36" s="7">
        <f t="shared" si="16"/>
        <v>0</v>
      </c>
      <c r="AI36" s="8">
        <f t="shared" ref="AI36:AP36" si="41">IFERROR(IF(Z36&lt;&gt;"",Z36/Z44,""),0)</f>
        <v>0</v>
      </c>
      <c r="AJ36" s="8">
        <f t="shared" si="41"/>
        <v>0</v>
      </c>
      <c r="AK36" s="8">
        <f t="shared" si="41"/>
        <v>0</v>
      </c>
      <c r="AL36" s="8">
        <f t="shared" si="41"/>
        <v>0.55946245889726387</v>
      </c>
      <c r="AM36" s="8">
        <f t="shared" si="41"/>
        <v>0</v>
      </c>
      <c r="AN36" s="8">
        <f t="shared" si="41"/>
        <v>0</v>
      </c>
      <c r="AO36" s="8" t="str">
        <f t="shared" si="41"/>
        <v/>
      </c>
      <c r="AP36" s="8">
        <f t="shared" si="41"/>
        <v>0</v>
      </c>
      <c r="AQ36" s="8">
        <f>IF(AH36&lt;&gt;"",AH36/AH44,"")</f>
        <v>0</v>
      </c>
      <c r="AR36" s="9">
        <f>(IF(AI36="",0,D58*C64*AI36))+(IF(AJ36="",0,D58*D64*AJ36))+(IF(AK36="",0,D58*E64*AK36))+(IF(AL36="",0,D58*F64*AL36))+(IF(AM36="",0,D58*G64*AM36))+(IF(AN36="",0,D58*H64*AN36))+(IF(AO36="",0,D58*I64*AO36))+(IF(AP36="",0,D58*J64*AP36))+(IF(AQ36="",0,D58*K64*AQ36))</f>
        <v>2029677444.2424264</v>
      </c>
      <c r="AS36" s="9">
        <f t="shared" si="7"/>
        <v>1507783819.5925407</v>
      </c>
    </row>
    <row r="37" spans="1:45" x14ac:dyDescent="0.25">
      <c r="A37" t="s">
        <v>27</v>
      </c>
      <c r="B37" t="s">
        <v>33</v>
      </c>
      <c r="C37" t="s">
        <v>61</v>
      </c>
      <c r="D37">
        <v>740423488.22876692</v>
      </c>
      <c r="E37">
        <v>1236467</v>
      </c>
      <c r="F37">
        <v>3.4695490610697897E-2</v>
      </c>
      <c r="G37">
        <v>1236467</v>
      </c>
      <c r="H37">
        <v>35.1905</v>
      </c>
      <c r="I37">
        <v>5.4100000000000002E-2</v>
      </c>
      <c r="J37">
        <v>0.48649999999999999</v>
      </c>
      <c r="K37">
        <v>44.0625</v>
      </c>
      <c r="L37">
        <v>0.94589999999999996</v>
      </c>
      <c r="M37">
        <v>0.16220000000000001</v>
      </c>
      <c r="N37">
        <v>0</v>
      </c>
      <c r="O37">
        <v>3.83</v>
      </c>
      <c r="P37">
        <v>42.3</v>
      </c>
      <c r="Q37" s="7">
        <f>IF(H37="","",IF(H37&gt;H44,0,(H44-H37)))</f>
        <v>0</v>
      </c>
      <c r="R37" s="7">
        <f>IF(I37="","",IF(I37&lt;I44,0,(I37-I44)))</f>
        <v>0</v>
      </c>
      <c r="S37" s="7">
        <f>IF(J37="","",IF(J37&lt;J44,0,(J37-J44)))</f>
        <v>0</v>
      </c>
      <c r="T37" s="7">
        <f>IF(K37="","",IF(K37&gt;K44,0,(K44-K37)))</f>
        <v>0</v>
      </c>
      <c r="U37" s="7">
        <f>IF(L37="","",IF(L37&lt;L44,0,(L37-L44)))</f>
        <v>0.19589999999999996</v>
      </c>
      <c r="V37" s="7">
        <f>IF(M37="","",IF(M37&lt;M44,0,(M37-M44)))</f>
        <v>0</v>
      </c>
      <c r="W37" s="7">
        <f>IF(N37="","",IF(N37&lt;N44,0,(N37-N44)))</f>
        <v>0</v>
      </c>
      <c r="X37" s="7">
        <f>IF(O37="","",IF(O37&gt;O44,0,(O44-O37)))</f>
        <v>0</v>
      </c>
      <c r="Y37" s="7">
        <f>IF(P37="","",IF(P37&lt;P44,0,(P37-P44)))</f>
        <v>2.529999999999994</v>
      </c>
      <c r="Z37" s="7">
        <f t="shared" si="8"/>
        <v>0</v>
      </c>
      <c r="AA37" s="7">
        <f t="shared" si="9"/>
        <v>0</v>
      </c>
      <c r="AB37" s="7">
        <f t="shared" si="10"/>
        <v>0</v>
      </c>
      <c r="AC37" s="7">
        <f t="shared" si="11"/>
        <v>0</v>
      </c>
      <c r="AD37" s="7">
        <f t="shared" si="12"/>
        <v>242223.88529999997</v>
      </c>
      <c r="AE37" s="7">
        <f t="shared" si="13"/>
        <v>0</v>
      </c>
      <c r="AF37" s="7">
        <f t="shared" si="14"/>
        <v>0</v>
      </c>
      <c r="AG37" s="7">
        <f t="shared" si="15"/>
        <v>0</v>
      </c>
      <c r="AH37" s="7">
        <f t="shared" si="16"/>
        <v>3128261.5099999928</v>
      </c>
      <c r="AI37" s="8">
        <f t="shared" ref="AI37:AP37" si="42">IFERROR(IF(Z37&lt;&gt;"",Z37/Z44,""),0)</f>
        <v>0</v>
      </c>
      <c r="AJ37" s="8">
        <f t="shared" si="42"/>
        <v>0</v>
      </c>
      <c r="AK37" s="8">
        <f t="shared" si="42"/>
        <v>0</v>
      </c>
      <c r="AL37" s="8">
        <f t="shared" si="42"/>
        <v>0</v>
      </c>
      <c r="AM37" s="8">
        <f t="shared" si="42"/>
        <v>0.12139290819302592</v>
      </c>
      <c r="AN37" s="8">
        <f t="shared" si="42"/>
        <v>0</v>
      </c>
      <c r="AO37" s="8">
        <f t="shared" si="42"/>
        <v>0</v>
      </c>
      <c r="AP37" s="8">
        <f t="shared" si="42"/>
        <v>0</v>
      </c>
      <c r="AQ37" s="8">
        <f>IF(AH37&lt;&gt;"",AH37/AH44,"")</f>
        <v>1.0567079685967241E-2</v>
      </c>
      <c r="AR37" s="9">
        <f>(IF(AI37="",0,D58*C64*AI37))+(IF(AJ37="",0,D58*D64*AJ37))+(IF(AK37="",0,D58*E64*AK37))+(IF(AL37="",0,D58*F64*AL37))+(IF(AM37="",0,D58*G64*AM37))+(IF(AN37="",0,D58*H64*AN37))+(IF(AO37="",0,D58*I64*AO37))+(IF(AP37="",0,D58*J64*AP37))+(IF(AQ37="",0,D58*K64*AQ37))</f>
        <v>380202105.07171154</v>
      </c>
      <c r="AS37" s="9">
        <f t="shared" si="7"/>
        <v>-360221383.15705538</v>
      </c>
    </row>
    <row r="38" spans="1:45" x14ac:dyDescent="0.25">
      <c r="A38" t="s">
        <v>28</v>
      </c>
      <c r="B38" t="s">
        <v>33</v>
      </c>
      <c r="C38" t="s">
        <v>62</v>
      </c>
      <c r="D38">
        <v>1713983303.229429</v>
      </c>
      <c r="E38">
        <v>2862259</v>
      </c>
      <c r="F38">
        <v>8.0315512067758832E-2</v>
      </c>
      <c r="G38">
        <v>2862259</v>
      </c>
      <c r="H38">
        <v>53.814799999999998</v>
      </c>
      <c r="I38">
        <v>3.1199999999999999E-2</v>
      </c>
      <c r="J38">
        <v>0.49230000000000002</v>
      </c>
      <c r="K38">
        <v>44.42</v>
      </c>
      <c r="L38">
        <v>0.8</v>
      </c>
      <c r="M38">
        <v>0.1231</v>
      </c>
      <c r="N38">
        <v>0</v>
      </c>
      <c r="O38">
        <v>2.98</v>
      </c>
      <c r="P38">
        <v>15.37</v>
      </c>
      <c r="Q38" s="7">
        <f>IF(H38="","",IF(H38&gt;H44,0,(H44-H38)))</f>
        <v>0</v>
      </c>
      <c r="R38" s="7">
        <f>IF(I38="","",IF(I38&lt;I44,0,(I38-I44)))</f>
        <v>0</v>
      </c>
      <c r="S38" s="7">
        <f>IF(J38="","",IF(J38&lt;J44,0,(J38-J44)))</f>
        <v>0</v>
      </c>
      <c r="T38" s="7">
        <f>IF(K38="","",IF(K38&gt;K44,0,(K44-K38)))</f>
        <v>0</v>
      </c>
      <c r="U38" s="7">
        <f>IF(L38="","",IF(L38&lt;L44,0,(L38-L44)))</f>
        <v>5.0000000000000044E-2</v>
      </c>
      <c r="V38" s="7">
        <f>IF(M38="","",IF(M38&lt;M44,0,(M38-M44)))</f>
        <v>0</v>
      </c>
      <c r="W38" s="7">
        <f>IF(N38="","",IF(N38&lt;N44,0,(N38-N44)))</f>
        <v>0</v>
      </c>
      <c r="X38" s="7">
        <f>IF(O38="","",IF(O38&gt;O44,0,(O44-O38)))</f>
        <v>0.41999999999999993</v>
      </c>
      <c r="Y38" s="7">
        <f>IF(P38="","",IF(P38&lt;P44,0,(P38-P44)))</f>
        <v>0</v>
      </c>
      <c r="Z38" s="7">
        <f t="shared" si="8"/>
        <v>0</v>
      </c>
      <c r="AA38" s="7">
        <f t="shared" si="9"/>
        <v>0</v>
      </c>
      <c r="AB38" s="7">
        <f t="shared" si="10"/>
        <v>0</v>
      </c>
      <c r="AC38" s="7">
        <f t="shared" si="11"/>
        <v>0</v>
      </c>
      <c r="AD38" s="7">
        <f t="shared" si="12"/>
        <v>143112.95000000013</v>
      </c>
      <c r="AE38" s="7">
        <f t="shared" si="13"/>
        <v>0</v>
      </c>
      <c r="AF38" s="7">
        <f t="shared" si="14"/>
        <v>0</v>
      </c>
      <c r="AG38" s="7">
        <f t="shared" si="15"/>
        <v>1202148.7799999998</v>
      </c>
      <c r="AH38" s="7">
        <f t="shared" si="16"/>
        <v>0</v>
      </c>
      <c r="AI38" s="8">
        <f t="shared" ref="AI38:AP38" si="43">IFERROR(IF(Z38&lt;&gt;"",Z38/Z44,""),0)</f>
        <v>0</v>
      </c>
      <c r="AJ38" s="8">
        <f t="shared" si="43"/>
        <v>0</v>
      </c>
      <c r="AK38" s="8">
        <f t="shared" si="43"/>
        <v>0</v>
      </c>
      <c r="AL38" s="8">
        <f t="shared" si="43"/>
        <v>0</v>
      </c>
      <c r="AM38" s="8">
        <f t="shared" si="43"/>
        <v>7.1722477653540992E-2</v>
      </c>
      <c r="AN38" s="8">
        <f t="shared" si="43"/>
        <v>0</v>
      </c>
      <c r="AO38" s="8">
        <f t="shared" si="43"/>
        <v>0</v>
      </c>
      <c r="AP38" s="8">
        <f t="shared" si="43"/>
        <v>0.10449577665132521</v>
      </c>
      <c r="AQ38" s="8">
        <f>IF(AH38&lt;&gt;"",AH38/AH44,"")</f>
        <v>0</v>
      </c>
      <c r="AR38" s="9">
        <f>(IF(AI38="",0,D58*C64*AI38))+(IF(AJ38="",0,D58*D64*AJ38))+(IF(AK38="",0,D58*E64*AK38))+(IF(AL38="",0,D58*F64*AL38))+(IF(AM38="",0,D58*G64*AM38))+(IF(AN38="",0,D58*H64*AN38))+(IF(AO38="",0,D58*I64*AO38))+(IF(AP38="",0,D58*J64*AP38))+(IF(AQ38="",0,D58*K64*AQ38))</f>
        <v>302825585.51019299</v>
      </c>
      <c r="AS38" s="9">
        <f t="shared" si="7"/>
        <v>-1411157717.7192359</v>
      </c>
    </row>
    <row r="39" spans="1:45" x14ac:dyDescent="0.25">
      <c r="A39" t="s">
        <v>29</v>
      </c>
      <c r="B39" t="s">
        <v>33</v>
      </c>
      <c r="C39" t="s">
        <v>63</v>
      </c>
      <c r="D39">
        <v>1351527799.4605491</v>
      </c>
      <c r="E39">
        <v>2256978</v>
      </c>
      <c r="F39">
        <v>6.3331216286040576E-2</v>
      </c>
      <c r="G39">
        <v>2256978</v>
      </c>
      <c r="H39">
        <v>37.470599999999997</v>
      </c>
      <c r="I39">
        <v>9.0899999999999995E-2</v>
      </c>
      <c r="J39">
        <v>0.31819999999999998</v>
      </c>
      <c r="K39">
        <v>42.675699999999999</v>
      </c>
      <c r="L39">
        <v>0.84089999999999998</v>
      </c>
      <c r="M39">
        <v>0.2273</v>
      </c>
      <c r="N39">
        <v>0</v>
      </c>
      <c r="O39">
        <v>2.62</v>
      </c>
      <c r="P39">
        <v>19.14</v>
      </c>
      <c r="Q39" s="7">
        <f>IF(H39="","",IF(H39&gt;H44,0,(H44-H39)))</f>
        <v>0</v>
      </c>
      <c r="R39" s="7">
        <f>IF(I39="","",IF(I39&lt;I44,0,(I39-I44)))</f>
        <v>0</v>
      </c>
      <c r="S39" s="7">
        <f>IF(J39="","",IF(J39&lt;J44,0,(J39-J44)))</f>
        <v>0</v>
      </c>
      <c r="T39" s="7">
        <f>IF(K39="","",IF(K39&gt;K44,0,(K44-K39)))</f>
        <v>0</v>
      </c>
      <c r="U39" s="7">
        <f>IF(L39="","",IF(L39&lt;L44,0,(L39-L44)))</f>
        <v>9.0899999999999981E-2</v>
      </c>
      <c r="V39" s="7">
        <f>IF(M39="","",IF(M39&lt;M44,0,(M39-M44)))</f>
        <v>2.7299999999999991E-2</v>
      </c>
      <c r="W39" s="7">
        <f>IF(N39="","",IF(N39&lt;N44,0,(N39-N44)))</f>
        <v>0</v>
      </c>
      <c r="X39" s="7">
        <f>IF(O39="","",IF(O39&gt;O44,0,(O44-O39)))</f>
        <v>0.7799999999999998</v>
      </c>
      <c r="Y39" s="7">
        <f>IF(P39="","",IF(P39&lt;P44,0,(P39-P44)))</f>
        <v>0</v>
      </c>
      <c r="Z39" s="7">
        <f t="shared" si="8"/>
        <v>0</v>
      </c>
      <c r="AA39" s="7">
        <f t="shared" si="9"/>
        <v>0</v>
      </c>
      <c r="AB39" s="7">
        <f t="shared" si="10"/>
        <v>0</v>
      </c>
      <c r="AC39" s="7">
        <f t="shared" si="11"/>
        <v>0</v>
      </c>
      <c r="AD39" s="7">
        <f t="shared" si="12"/>
        <v>205159.30019999997</v>
      </c>
      <c r="AE39" s="7">
        <f t="shared" si="13"/>
        <v>61615.499399999979</v>
      </c>
      <c r="AF39" s="7">
        <f t="shared" si="14"/>
        <v>0</v>
      </c>
      <c r="AG39" s="7">
        <f t="shared" si="15"/>
        <v>1760442.8399999996</v>
      </c>
      <c r="AH39" s="7">
        <f t="shared" si="16"/>
        <v>0</v>
      </c>
      <c r="AI39" s="8">
        <f t="shared" ref="AI39:AP39" si="44">IFERROR(IF(Z39&lt;&gt;"",Z39/Z44,""),0)</f>
        <v>0</v>
      </c>
      <c r="AJ39" s="8">
        <f t="shared" si="44"/>
        <v>0</v>
      </c>
      <c r="AK39" s="8">
        <f t="shared" si="44"/>
        <v>0</v>
      </c>
      <c r="AL39" s="8">
        <f t="shared" si="44"/>
        <v>0</v>
      </c>
      <c r="AM39" s="8">
        <f t="shared" si="44"/>
        <v>0.10281762289164323</v>
      </c>
      <c r="AN39" s="8">
        <f t="shared" si="44"/>
        <v>8.9344244459847413E-2</v>
      </c>
      <c r="AO39" s="8">
        <f t="shared" si="44"/>
        <v>0</v>
      </c>
      <c r="AP39" s="8">
        <f t="shared" si="44"/>
        <v>0.15302502059359463</v>
      </c>
      <c r="AQ39" s="8">
        <f>IF(AH39&lt;&gt;"",AH39/AH44,"")</f>
        <v>0</v>
      </c>
      <c r="AR39" s="9">
        <f>(IF(AI39="",0,D58*C64*AI39))+(IF(AJ39="",0,D58*D64*AJ39))+(IF(AK39="",0,D58*E64*AK39))+(IF(AL39="",0,D58*F64*AL39))+(IF(AM39="",0,D58*G64*AM39))+(IF(AN39="",0,D58*H64*AN39))+(IF(AO39="",0,D58*I64*AO39))+(IF(AP39="",0,D58*J64*AP39))+(IF(AQ39="",0,D58*K64*AQ39))</f>
        <v>504289714.3867296</v>
      </c>
      <c r="AS39" s="9">
        <f t="shared" si="7"/>
        <v>-847238085.07381952</v>
      </c>
    </row>
    <row r="40" spans="1:45" x14ac:dyDescent="0.25">
      <c r="A40" t="s">
        <v>30</v>
      </c>
      <c r="B40" t="s">
        <v>33</v>
      </c>
      <c r="C40" t="s">
        <v>64</v>
      </c>
      <c r="D40">
        <v>842874725.30511701</v>
      </c>
      <c r="E40">
        <v>1407555</v>
      </c>
      <c r="F40">
        <v>3.9496251243697468E-2</v>
      </c>
      <c r="G40">
        <v>1407555</v>
      </c>
      <c r="H40">
        <v>39.1875</v>
      </c>
      <c r="I40">
        <v>9.0899999999999995E-2</v>
      </c>
      <c r="J40">
        <v>0.2273</v>
      </c>
      <c r="K40">
        <v>33.625</v>
      </c>
      <c r="L40">
        <v>0.77270000000000005</v>
      </c>
      <c r="M40">
        <v>0.2273</v>
      </c>
      <c r="N40">
        <v>0</v>
      </c>
      <c r="O40">
        <v>3.64</v>
      </c>
      <c r="P40">
        <v>22.31</v>
      </c>
      <c r="Q40" s="7">
        <f>IF(H40="","",IF(H40&gt;H44,0,(H44-H40)))</f>
        <v>0</v>
      </c>
      <c r="R40" s="7">
        <f>IF(I40="","",IF(I40&lt;I44,0,(I40-I44)))</f>
        <v>0</v>
      </c>
      <c r="S40" s="7">
        <f>IF(J40="","",IF(J40&lt;J44,0,(J40-J44)))</f>
        <v>0</v>
      </c>
      <c r="T40" s="7">
        <f>IF(K40="","",IF(K40&gt;K44,0,(K44-K40)))</f>
        <v>0</v>
      </c>
      <c r="U40" s="7">
        <f>IF(L40="","",IF(L40&lt;L44,0,(L40-L44)))</f>
        <v>2.2700000000000053E-2</v>
      </c>
      <c r="V40" s="7">
        <f>IF(M40="","",IF(M40&lt;M44,0,(M40-M44)))</f>
        <v>2.7299999999999991E-2</v>
      </c>
      <c r="W40" s="7">
        <f>IF(N40="","",IF(N40&lt;N44,0,(N40-N44)))</f>
        <v>0</v>
      </c>
      <c r="X40" s="7">
        <f>IF(O40="","",IF(O40&gt;O44,0,(O44-O40)))</f>
        <v>0</v>
      </c>
      <c r="Y40" s="7">
        <f>IF(P40="","",IF(P40&lt;P44,0,(P40-P44)))</f>
        <v>0</v>
      </c>
      <c r="Z40" s="7">
        <f t="shared" si="8"/>
        <v>0</v>
      </c>
      <c r="AA40" s="7">
        <f t="shared" si="9"/>
        <v>0</v>
      </c>
      <c r="AB40" s="7">
        <f t="shared" si="10"/>
        <v>0</v>
      </c>
      <c r="AC40" s="7">
        <f t="shared" si="11"/>
        <v>0</v>
      </c>
      <c r="AD40" s="7">
        <f t="shared" si="12"/>
        <v>31951.498500000074</v>
      </c>
      <c r="AE40" s="7">
        <f t="shared" si="13"/>
        <v>38426.251499999984</v>
      </c>
      <c r="AF40" s="7">
        <f t="shared" si="14"/>
        <v>0</v>
      </c>
      <c r="AG40" s="7">
        <f t="shared" si="15"/>
        <v>0</v>
      </c>
      <c r="AH40" s="7">
        <f t="shared" si="16"/>
        <v>0</v>
      </c>
      <c r="AI40" s="8">
        <f t="shared" ref="AI40:AP40" si="45">IFERROR(IF(Z40&lt;&gt;"",Z40/Z44,""),0)</f>
        <v>0</v>
      </c>
      <c r="AJ40" s="8">
        <f t="shared" si="45"/>
        <v>0</v>
      </c>
      <c r="AK40" s="8">
        <f t="shared" si="45"/>
        <v>0</v>
      </c>
      <c r="AL40" s="8">
        <f t="shared" si="45"/>
        <v>0</v>
      </c>
      <c r="AM40" s="8">
        <f t="shared" si="45"/>
        <v>1.6012811119911943E-2</v>
      </c>
      <c r="AN40" s="8">
        <f t="shared" si="45"/>
        <v>5.5719168733891301E-2</v>
      </c>
      <c r="AO40" s="8">
        <f t="shared" si="45"/>
        <v>0</v>
      </c>
      <c r="AP40" s="8">
        <f t="shared" si="45"/>
        <v>0</v>
      </c>
      <c r="AQ40" s="8">
        <f>IF(AH40&lt;&gt;"",AH40/AH44,"")</f>
        <v>0</v>
      </c>
      <c r="AR40" s="9">
        <f>(IF(AI40="",0,D58*C64*AI40))+(IF(AJ40="",0,D58*D64*AJ40))+(IF(AK40="",0,D58*E64*AK40))+(IF(AL40="",0,D58*F64*AL40))+(IF(AM40="",0,D58*G64*AM40))+(IF(AN40="",0,D58*H64*AN40))+(IF(AO40="",0,D58*I64*AO40))+(IF(AP40="",0,D58*J64*AP40))+(IF(AQ40="",0,D58*K64*AQ40))</f>
        <v>84333294.510250747</v>
      </c>
      <c r="AS40" s="9">
        <f t="shared" si="7"/>
        <v>-758541430.79486632</v>
      </c>
    </row>
    <row r="41" spans="1:45" x14ac:dyDescent="0.25">
      <c r="A41" t="s">
        <v>31</v>
      </c>
      <c r="B41" t="s">
        <v>33</v>
      </c>
      <c r="C41" t="s">
        <v>65</v>
      </c>
      <c r="D41">
        <v>840925560.09958816</v>
      </c>
      <c r="E41">
        <v>1404300</v>
      </c>
      <c r="F41">
        <v>3.9404915347197353E-2</v>
      </c>
      <c r="G41">
        <v>1404300</v>
      </c>
      <c r="H41">
        <v>39.142899999999997</v>
      </c>
      <c r="I41">
        <v>0</v>
      </c>
      <c r="J41">
        <v>0.23080000000000001</v>
      </c>
      <c r="K41">
        <v>57.5</v>
      </c>
      <c r="L41">
        <v>0.69230000000000003</v>
      </c>
      <c r="M41">
        <v>0.23080000000000001</v>
      </c>
      <c r="O41">
        <v>2.66</v>
      </c>
      <c r="P41">
        <v>24.35</v>
      </c>
      <c r="Q41" s="7">
        <f>IF(H41="","",IF(H41&gt;H44,0,(H44-H41)))</f>
        <v>0</v>
      </c>
      <c r="R41" s="7">
        <f>IF(I41="","",IF(I41&lt;I44,0,(I41-I44)))</f>
        <v>0</v>
      </c>
      <c r="S41" s="7">
        <f>IF(J41="","",IF(J41&lt;J44,0,(J41-J44)))</f>
        <v>0</v>
      </c>
      <c r="T41" s="7">
        <f>IF(K41="","",IF(K41&gt;K44,0,(K44-K41)))</f>
        <v>0</v>
      </c>
      <c r="U41" s="7">
        <f>IF(L41="","",IF(L41&lt;L44,0,(L41-L44)))</f>
        <v>0</v>
      </c>
      <c r="V41" s="7">
        <f>IF(M41="","",IF(M41&lt;M44,0,(M41-M44)))</f>
        <v>3.0799999999999994E-2</v>
      </c>
      <c r="W41" s="7" t="str">
        <f>IF(N41="","",IF(N41&lt;N44,0,(N41-N44)))</f>
        <v/>
      </c>
      <c r="X41" s="7">
        <f>IF(O41="","",IF(O41&gt;O44,0,(O44-O41)))</f>
        <v>0.73999999999999977</v>
      </c>
      <c r="Y41" s="7">
        <f>IF(P41="","",IF(P41&lt;P44,0,(P41-P44)))</f>
        <v>0</v>
      </c>
      <c r="Z41" s="7">
        <f t="shared" si="8"/>
        <v>0</v>
      </c>
      <c r="AA41" s="7">
        <f t="shared" si="9"/>
        <v>0</v>
      </c>
      <c r="AB41" s="7">
        <f t="shared" si="10"/>
        <v>0</v>
      </c>
      <c r="AC41" s="7">
        <f t="shared" si="11"/>
        <v>0</v>
      </c>
      <c r="AD41" s="7">
        <f t="shared" si="12"/>
        <v>0</v>
      </c>
      <c r="AE41" s="7">
        <f t="shared" si="13"/>
        <v>43252.439999999995</v>
      </c>
      <c r="AF41" s="7" t="str">
        <f t="shared" si="14"/>
        <v/>
      </c>
      <c r="AG41" s="7">
        <f t="shared" si="15"/>
        <v>1039181.9999999997</v>
      </c>
      <c r="AH41" s="7">
        <f t="shared" si="16"/>
        <v>0</v>
      </c>
      <c r="AI41" s="8">
        <f t="shared" ref="AI41:AP41" si="46">IFERROR(IF(Z41&lt;&gt;"",Z41/Z44,""),0)</f>
        <v>0</v>
      </c>
      <c r="AJ41" s="8">
        <f t="shared" si="46"/>
        <v>0</v>
      </c>
      <c r="AK41" s="8">
        <f t="shared" si="46"/>
        <v>0</v>
      </c>
      <c r="AL41" s="8">
        <f t="shared" si="46"/>
        <v>0</v>
      </c>
      <c r="AM41" s="8">
        <f t="shared" si="46"/>
        <v>0</v>
      </c>
      <c r="AN41" s="8">
        <f t="shared" si="46"/>
        <v>6.2717280724415972E-2</v>
      </c>
      <c r="AO41" s="8" t="str">
        <f t="shared" si="46"/>
        <v/>
      </c>
      <c r="AP41" s="8">
        <f t="shared" si="46"/>
        <v>9.0330025682908752E-2</v>
      </c>
      <c r="AQ41" s="8">
        <f>IF(AH41&lt;&gt;"",AH41/AH44,"")</f>
        <v>0</v>
      </c>
      <c r="AR41" s="9">
        <f>(IF(AI41="",0,D58*C64*AI41))+(IF(AJ41="",0,D58*D64*AJ41))+(IF(AK41="",0,D58*E64*AK41))+(IF(AL41="",0,D58*F64*AL41))+(IF(AM41="",0,D58*G64*AM41))+(IF(AN41="",0,D58*H64*AN41))+(IF(AO41="",0,D58*I64*AO41))+(IF(AP41="",0,D58*J64*AP41))+(IF(AQ41="",0,D58*K64*AQ41))</f>
        <v>143229875.69114336</v>
      </c>
      <c r="AS41" s="9">
        <f t="shared" si="7"/>
        <v>-697695684.40844476</v>
      </c>
    </row>
    <row r="42" spans="1:45" x14ac:dyDescent="0.25">
      <c r="A42" t="s">
        <v>32</v>
      </c>
      <c r="B42" t="s">
        <v>33</v>
      </c>
      <c r="C42" t="s">
        <v>66</v>
      </c>
      <c r="D42">
        <v>1026501058.212828</v>
      </c>
      <c r="E42">
        <v>1714201</v>
      </c>
      <c r="F42">
        <v>4.8100794198590778E-2</v>
      </c>
      <c r="G42">
        <v>1714201</v>
      </c>
      <c r="H42">
        <v>54.24</v>
      </c>
      <c r="I42">
        <v>0.16950000000000001</v>
      </c>
      <c r="J42">
        <v>0.85</v>
      </c>
      <c r="K42">
        <v>41.519199999999998</v>
      </c>
      <c r="L42">
        <v>0.86670000000000003</v>
      </c>
      <c r="M42">
        <v>0.2</v>
      </c>
      <c r="N42">
        <v>0.2</v>
      </c>
      <c r="O42">
        <v>2.66</v>
      </c>
      <c r="P42">
        <v>24.73</v>
      </c>
      <c r="Q42" s="7">
        <f>IF(H42="","",IF(H42&gt;H44,0,(H44-H42)))</f>
        <v>0</v>
      </c>
      <c r="R42" s="7">
        <f>IF(I42="","",IF(I42&lt;I44,0,(I42-I44)))</f>
        <v>0</v>
      </c>
      <c r="S42" s="7">
        <f>IF(J42="","",IF(J42&lt;J44,0,(J42-J44)))</f>
        <v>0.19999999999999996</v>
      </c>
      <c r="T42" s="7">
        <f>IF(K42="","",IF(K42&gt;K44,0,(K44-K42)))</f>
        <v>0</v>
      </c>
      <c r="U42" s="7">
        <f>IF(L42="","",IF(L42&lt;L44,0,(L42-L44)))</f>
        <v>0.11670000000000003</v>
      </c>
      <c r="V42" s="7">
        <f>IF(M42="","",IF(M42&lt;M44,0,(M42-M44)))</f>
        <v>0</v>
      </c>
      <c r="W42" s="7">
        <f>IF(N42="","",IF(N42&lt;N44,0,(N42-N44)))</f>
        <v>0</v>
      </c>
      <c r="X42" s="7">
        <f>IF(O42="","",IF(O42&gt;O44,0,(O44-O42)))</f>
        <v>0.73999999999999977</v>
      </c>
      <c r="Y42" s="7">
        <f>IF(P42="","",IF(P42&lt;P44,0,(P42-P44)))</f>
        <v>0</v>
      </c>
      <c r="Z42" s="7">
        <f t="shared" si="8"/>
        <v>0</v>
      </c>
      <c r="AA42" s="7">
        <f t="shared" si="9"/>
        <v>0</v>
      </c>
      <c r="AB42" s="7">
        <f t="shared" si="10"/>
        <v>342840.1999999999</v>
      </c>
      <c r="AC42" s="7">
        <f t="shared" si="11"/>
        <v>0</v>
      </c>
      <c r="AD42" s="7">
        <f t="shared" si="12"/>
        <v>200047.25670000006</v>
      </c>
      <c r="AE42" s="7">
        <f t="shared" si="13"/>
        <v>0</v>
      </c>
      <c r="AF42" s="7">
        <f t="shared" si="14"/>
        <v>0</v>
      </c>
      <c r="AG42" s="7">
        <f t="shared" si="15"/>
        <v>1268508.7399999995</v>
      </c>
      <c r="AH42" s="7">
        <f t="shared" si="16"/>
        <v>0</v>
      </c>
      <c r="AI42" s="8">
        <f t="shared" ref="AI42:AP42" si="47">IFERROR(IF(Z42&lt;&gt;"",Z42/Z44,""),0)</f>
        <v>0</v>
      </c>
      <c r="AJ42" s="8">
        <f t="shared" si="47"/>
        <v>0</v>
      </c>
      <c r="AK42" s="8">
        <f t="shared" si="47"/>
        <v>0.61570258624389707</v>
      </c>
      <c r="AL42" s="8">
        <f t="shared" si="47"/>
        <v>0</v>
      </c>
      <c r="AM42" s="8">
        <f t="shared" si="47"/>
        <v>0.1002556714701075</v>
      </c>
      <c r="AN42" s="8">
        <f t="shared" si="47"/>
        <v>0</v>
      </c>
      <c r="AO42" s="8">
        <f t="shared" si="47"/>
        <v>0</v>
      </c>
      <c r="AP42" s="8">
        <f t="shared" si="47"/>
        <v>0.11026406063922799</v>
      </c>
      <c r="AQ42" s="8">
        <f>IF(AH42&lt;&gt;"",AH42/AH44,"")</f>
        <v>0</v>
      </c>
      <c r="AR42" s="9">
        <f>(IF(AI42="",0,D58*C64*AI42))+(IF(AJ42="",0,D58*D64*AJ42))+(IF(AK42="",0,D58*E64*AK42))+(IF(AL42="",0,D58*F64*AL42))+(IF(AM42="",0,D58*G64*AM42))+(IF(AN42="",0,D58*H64*AN42))+(IF(AO42="",0,D58*I64*AO42))+(IF(AP42="",0,D58*J64*AP42))+(IF(AQ42="",0,D58*K64*AQ42))</f>
        <v>1961832484.983196</v>
      </c>
      <c r="AS42" s="9">
        <f t="shared" si="7"/>
        <v>935331426.77036798</v>
      </c>
    </row>
    <row r="43" spans="1:45" x14ac:dyDescent="0.25">
      <c r="R43" s="7"/>
    </row>
    <row r="44" spans="1:45" x14ac:dyDescent="0.25">
      <c r="A44" s="10" t="s">
        <v>67</v>
      </c>
      <c r="B44" s="10"/>
      <c r="C44" s="10"/>
      <c r="D44" s="9">
        <f t="array" ref="D44">SUM(D11:D42)</f>
        <v>21340625977.500004</v>
      </c>
      <c r="E44" s="11">
        <f t="array" ref="E44">SUM(E11:E42)</f>
        <v>35637686</v>
      </c>
      <c r="F44" s="12">
        <f t="array" ref="F44">SUM(F11:F42)</f>
        <v>0.99999999999999989</v>
      </c>
      <c r="G44" s="11">
        <f t="array" ref="G44">SUM(G11:G42)</f>
        <v>35637686</v>
      </c>
      <c r="H44" s="13">
        <v>30</v>
      </c>
      <c r="I44" s="12">
        <v>0.6</v>
      </c>
      <c r="J44" s="20">
        <v>0.65</v>
      </c>
      <c r="K44" s="13">
        <v>30</v>
      </c>
      <c r="L44" s="12">
        <v>0.75</v>
      </c>
      <c r="M44" s="12">
        <v>0.2</v>
      </c>
      <c r="N44" s="20">
        <v>0.2</v>
      </c>
      <c r="O44" s="13">
        <v>3.4</v>
      </c>
      <c r="P44" s="13">
        <v>39.770000000000003</v>
      </c>
      <c r="Q44" s="7">
        <f t="shared" ref="Q44:AS44" si="48">SUM(Q11:Q42)</f>
        <v>94.640999999999991</v>
      </c>
      <c r="R44" s="7">
        <f t="shared" si="48"/>
        <v>0.4</v>
      </c>
      <c r="S44" s="7">
        <f t="shared" si="48"/>
        <v>1.2968999999999999</v>
      </c>
      <c r="T44" s="7">
        <f t="shared" si="48"/>
        <v>78.055599999999998</v>
      </c>
      <c r="U44" s="7">
        <f t="shared" si="48"/>
        <v>3.2775999999999996</v>
      </c>
      <c r="V44" s="7">
        <f t="shared" si="48"/>
        <v>1.1074999999999997</v>
      </c>
      <c r="W44" s="7">
        <f t="shared" si="48"/>
        <v>0</v>
      </c>
      <c r="X44" s="7">
        <f t="shared" si="48"/>
        <v>19.209999999999994</v>
      </c>
      <c r="Y44" s="7">
        <f t="shared" si="48"/>
        <v>495.00999999999993</v>
      </c>
      <c r="Z44" s="7">
        <f t="shared" si="48"/>
        <v>14612124.904300001</v>
      </c>
      <c r="AA44" s="7">
        <f t="shared" si="48"/>
        <v>59603.600000000006</v>
      </c>
      <c r="AB44" s="7">
        <f t="shared" si="48"/>
        <v>556827.61069999996</v>
      </c>
      <c r="AC44" s="7">
        <f t="shared" si="48"/>
        <v>27348219.790399998</v>
      </c>
      <c r="AD44" s="7">
        <f t="shared" si="48"/>
        <v>1995370.9727000003</v>
      </c>
      <c r="AE44" s="7">
        <f t="shared" si="48"/>
        <v>689641.50709999981</v>
      </c>
      <c r="AF44" s="7">
        <f t="shared" si="48"/>
        <v>0</v>
      </c>
      <c r="AG44" s="7">
        <f t="shared" si="48"/>
        <v>11504281.02</v>
      </c>
      <c r="AH44" s="7">
        <f t="shared" si="48"/>
        <v>296038413.9199999</v>
      </c>
      <c r="AI44" s="8">
        <f t="shared" si="48"/>
        <v>1</v>
      </c>
      <c r="AJ44" s="8">
        <f t="shared" si="48"/>
        <v>1</v>
      </c>
      <c r="AK44" s="8">
        <f t="shared" si="48"/>
        <v>1</v>
      </c>
      <c r="AL44" s="8">
        <f t="shared" si="48"/>
        <v>1</v>
      </c>
      <c r="AM44" s="8">
        <f t="shared" si="48"/>
        <v>1</v>
      </c>
      <c r="AN44" s="8">
        <f t="shared" si="48"/>
        <v>1</v>
      </c>
      <c r="AO44" s="8">
        <f t="shared" si="48"/>
        <v>0</v>
      </c>
      <c r="AP44" s="8">
        <f t="shared" si="48"/>
        <v>0.99999999999999978</v>
      </c>
      <c r="AQ44" s="8">
        <f t="shared" si="48"/>
        <v>1</v>
      </c>
      <c r="AR44" s="9">
        <f t="shared" si="48"/>
        <v>20700407198.175003</v>
      </c>
      <c r="AS44" s="9">
        <f t="shared" si="48"/>
        <v>-640218779.32499611</v>
      </c>
    </row>
    <row r="45" spans="1:45" x14ac:dyDescent="0.25">
      <c r="J45" s="22"/>
    </row>
    <row r="46" spans="1:45" x14ac:dyDescent="0.25">
      <c r="A46" s="26" t="s">
        <v>166</v>
      </c>
      <c r="B46" s="27"/>
      <c r="C46" s="27"/>
      <c r="D46" s="27"/>
      <c r="E46" s="27"/>
      <c r="F46" s="27"/>
      <c r="G46" s="28"/>
      <c r="H46" s="23">
        <v>38.78</v>
      </c>
      <c r="I46" s="24">
        <v>8.0799999999999997E-2</v>
      </c>
      <c r="J46" s="24">
        <v>0.58099999999999996</v>
      </c>
      <c r="K46" s="23">
        <v>39.69</v>
      </c>
      <c r="L46" s="24">
        <v>0.79239999999999999</v>
      </c>
      <c r="M46" s="24">
        <v>0.18559999999999999</v>
      </c>
      <c r="N46" s="24">
        <v>4.6699999999999998E-2</v>
      </c>
      <c r="O46" s="23">
        <v>3.4</v>
      </c>
      <c r="P46" s="23">
        <v>39.770000000000003</v>
      </c>
    </row>
    <row r="47" spans="1:45" x14ac:dyDescent="0.25">
      <c r="C47" t="s">
        <v>71</v>
      </c>
    </row>
    <row r="48" spans="1:45" x14ac:dyDescent="0.25">
      <c r="B48" t="s">
        <v>68</v>
      </c>
      <c r="C48" s="14" t="s">
        <v>72</v>
      </c>
      <c r="D48" s="13">
        <f>H44</f>
        <v>30</v>
      </c>
      <c r="H48" s="17"/>
      <c r="I48" s="21"/>
      <c r="J48" s="21"/>
      <c r="K48" s="17"/>
      <c r="L48" s="21"/>
      <c r="M48" s="21"/>
      <c r="N48" s="21"/>
      <c r="O48" s="17"/>
      <c r="P48" s="17"/>
    </row>
    <row r="49" spans="2:11" x14ac:dyDescent="0.25">
      <c r="B49" t="s">
        <v>68</v>
      </c>
      <c r="C49" s="14" t="s">
        <v>132</v>
      </c>
      <c r="D49" s="12">
        <f>I44</f>
        <v>0.6</v>
      </c>
    </row>
    <row r="50" spans="2:11" x14ac:dyDescent="0.25">
      <c r="B50" t="s">
        <v>68</v>
      </c>
      <c r="C50" s="14" t="s">
        <v>123</v>
      </c>
      <c r="D50" s="20">
        <f>J44</f>
        <v>0.65</v>
      </c>
    </row>
    <row r="51" spans="2:11" x14ac:dyDescent="0.25">
      <c r="B51" t="s">
        <v>68</v>
      </c>
      <c r="C51" s="14" t="s">
        <v>75</v>
      </c>
      <c r="D51" s="19">
        <f>K44</f>
        <v>30</v>
      </c>
    </row>
    <row r="52" spans="2:11" x14ac:dyDescent="0.25">
      <c r="B52" t="s">
        <v>68</v>
      </c>
      <c r="C52" s="14" t="s">
        <v>77</v>
      </c>
      <c r="D52" s="18">
        <f>L44</f>
        <v>0.75</v>
      </c>
    </row>
    <row r="53" spans="2:11" x14ac:dyDescent="0.25">
      <c r="B53" t="s">
        <v>68</v>
      </c>
      <c r="C53" s="14" t="s">
        <v>78</v>
      </c>
      <c r="D53" s="12">
        <f>M44</f>
        <v>0.2</v>
      </c>
    </row>
    <row r="54" spans="2:11" x14ac:dyDescent="0.25">
      <c r="B54" t="s">
        <v>68</v>
      </c>
      <c r="C54" s="14" t="s">
        <v>79</v>
      </c>
      <c r="D54" s="12">
        <f>N44</f>
        <v>0.2</v>
      </c>
    </row>
    <row r="55" spans="2:11" x14ac:dyDescent="0.25">
      <c r="B55" t="s">
        <v>68</v>
      </c>
      <c r="C55" s="14" t="s">
        <v>133</v>
      </c>
      <c r="D55" s="19">
        <f>O44</f>
        <v>3.4</v>
      </c>
    </row>
    <row r="56" spans="2:11" x14ac:dyDescent="0.25">
      <c r="C56" s="14" t="s">
        <v>81</v>
      </c>
      <c r="D56" s="13">
        <f>P44</f>
        <v>39.770000000000003</v>
      </c>
    </row>
    <row r="57" spans="2:11" x14ac:dyDescent="0.25">
      <c r="B57" t="s">
        <v>69</v>
      </c>
    </row>
    <row r="58" spans="2:11" x14ac:dyDescent="0.25">
      <c r="C58" s="14" t="s">
        <v>82</v>
      </c>
      <c r="D58" s="9">
        <f>D44</f>
        <v>21340625977.500004</v>
      </c>
    </row>
    <row r="62" spans="2:11" x14ac:dyDescent="0.25">
      <c r="C62" t="s">
        <v>128</v>
      </c>
    </row>
    <row r="63" spans="2:11" ht="45" customHeight="1" x14ac:dyDescent="0.25">
      <c r="C63" s="14" t="s">
        <v>72</v>
      </c>
      <c r="D63" s="14" t="s">
        <v>132</v>
      </c>
      <c r="E63" s="14" t="s">
        <v>123</v>
      </c>
      <c r="F63" s="14" t="s">
        <v>75</v>
      </c>
      <c r="G63" s="14" t="s">
        <v>77</v>
      </c>
      <c r="H63" s="14" t="s">
        <v>78</v>
      </c>
      <c r="I63" s="14" t="s">
        <v>79</v>
      </c>
      <c r="J63" s="14" t="s">
        <v>133</v>
      </c>
      <c r="K63" s="14" t="s">
        <v>81</v>
      </c>
    </row>
    <row r="64" spans="2:11" x14ac:dyDescent="0.25">
      <c r="B64" t="s">
        <v>70</v>
      </c>
      <c r="C64" s="13">
        <v>0.1</v>
      </c>
      <c r="D64" s="13">
        <v>0.12</v>
      </c>
      <c r="E64" s="13">
        <v>0.12</v>
      </c>
      <c r="F64" s="13">
        <v>0.17</v>
      </c>
      <c r="G64" s="13">
        <v>0.125</v>
      </c>
      <c r="H64" s="13">
        <v>3.5000000000000003E-2</v>
      </c>
      <c r="I64" s="13">
        <v>0.03</v>
      </c>
      <c r="J64" s="13">
        <v>0.05</v>
      </c>
      <c r="K64" s="13">
        <v>0.25</v>
      </c>
    </row>
  </sheetData>
  <autoFilter ref="O10:P44" xr:uid="{00000000-0001-0000-0A00-000000000000}"/>
  <mergeCells count="1">
    <mergeCell ref="A46:G46"/>
  </mergeCells>
  <conditionalFormatting sqref="A10:C42">
    <cfRule type="notContainsText" dxfId="11" priority="63" operator="notContains" text="NB">
      <formula>ISERROR(SEARCH("NB",A10))</formula>
    </cfRule>
  </conditionalFormatting>
  <conditionalFormatting sqref="D10:D42">
    <cfRule type="cellIs" dxfId="10" priority="64" operator="notEqual">
      <formula>-9999999999999990</formula>
    </cfRule>
  </conditionalFormatting>
  <conditionalFormatting sqref="E10:E42">
    <cfRule type="cellIs" dxfId="9" priority="65" operator="notEqual">
      <formula>-9999999999999990</formula>
    </cfRule>
  </conditionalFormatting>
  <conditionalFormatting sqref="F10:F42">
    <cfRule type="cellIs" dxfId="8" priority="66" operator="notEqual">
      <formula>-9999999999999990</formula>
    </cfRule>
  </conditionalFormatting>
  <conditionalFormatting sqref="G10:G42">
    <cfRule type="cellIs" dxfId="7" priority="67" operator="notEqual">
      <formula>-9999999999999990</formula>
    </cfRule>
  </conditionalFormatting>
  <conditionalFormatting sqref="H10:H42">
    <cfRule type="cellIs" dxfId="6" priority="9" operator="notEqual">
      <formula>-9999999999999990</formula>
    </cfRule>
  </conditionalFormatting>
  <conditionalFormatting sqref="I11:J42">
    <cfRule type="cellIs" dxfId="5" priority="58" operator="notEqual">
      <formula>-9999999999999990</formula>
    </cfRule>
  </conditionalFormatting>
  <conditionalFormatting sqref="I10:N10">
    <cfRule type="cellIs" dxfId="4" priority="69" operator="notEqual">
      <formula>-9999999999999990</formula>
    </cfRule>
  </conditionalFormatting>
  <conditionalFormatting sqref="K10:K42">
    <cfRule type="cellIs" dxfId="3" priority="6" operator="notEqual">
      <formula>-9999999999999990</formula>
    </cfRule>
  </conditionalFormatting>
  <conditionalFormatting sqref="L11:N42">
    <cfRule type="cellIs" dxfId="2" priority="50" operator="notEqual">
      <formula>-9999999999999990</formula>
    </cfRule>
  </conditionalFormatting>
  <conditionalFormatting sqref="O10:P42">
    <cfRule type="cellIs" dxfId="1" priority="3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8FF8CF33-B24D-4581-A529-3B29F8A8FC10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H11:H44</xm:sqref>
        </x14:conditionalFormatting>
        <x14:conditionalFormatting xmlns:xm="http://schemas.microsoft.com/office/excel/2006/main">
          <x14:cfRule type="iconSet" priority="61" id="{6A958791-C9BD-4453-BBEF-BD153E9259F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I11:I44</xm:sqref>
        </x14:conditionalFormatting>
        <x14:conditionalFormatting xmlns:xm="http://schemas.microsoft.com/office/excel/2006/main">
          <x14:cfRule type="iconSet" priority="57" id="{980B1352-8827-4B8A-8255-36C3D1BC312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J11:J44</xm:sqref>
        </x14:conditionalFormatting>
        <x14:conditionalFormatting xmlns:xm="http://schemas.microsoft.com/office/excel/2006/main">
          <x14:cfRule type="iconSet" priority="42" id="{CEBA7151-47B1-4CBF-A785-600031C955C0}">
            <x14:iconSet iconSet="3Symbols2" custom="1">
              <x14:cfvo type="percent">
                <xm:f>0</xm:f>
              </x14:cfvo>
              <x14:cfvo type="num" gte="0">
                <xm:f>$K$44</xm:f>
              </x14:cfvo>
              <x14:cfvo type="num" gte="0">
                <xm:f>$K$44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J44</xm:sqref>
        </x14:conditionalFormatting>
        <x14:conditionalFormatting xmlns:xm="http://schemas.microsoft.com/office/excel/2006/main">
          <x14:cfRule type="iconSet" priority="5" id="{F7E7C0DC-A226-4B9B-AA07-FDD8F48376C3}">
            <x14:iconSet iconSet="3Symbols2" custom="1">
              <x14:cfvo type="percent">
                <xm:f>0</xm:f>
              </x14:cfvo>
              <x14:cfvo type="num" gte="0">
                <xm:f>$H$44</xm:f>
              </x14:cfvo>
              <x14:cfvo type="num" gte="0">
                <xm:f>$H$44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K11:K44</xm:sqref>
        </x14:conditionalFormatting>
        <x14:conditionalFormatting xmlns:xm="http://schemas.microsoft.com/office/excel/2006/main">
          <x14:cfRule type="iconSet" priority="53" id="{07D28FF9-726F-454E-B000-E59CAACEFBA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L11:L44</xm:sqref>
        </x14:conditionalFormatting>
        <x14:conditionalFormatting xmlns:xm="http://schemas.microsoft.com/office/excel/2006/main">
          <x14:cfRule type="iconSet" priority="40" id="{642AACAB-27D4-428E-A1FF-22C5284427D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L44</xm:sqref>
        </x14:conditionalFormatting>
        <x14:conditionalFormatting xmlns:xm="http://schemas.microsoft.com/office/excel/2006/main">
          <x14:cfRule type="iconSet" priority="51" id="{4C86397F-707E-46B4-A403-0A06973834E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M11:M44</xm:sqref>
        </x14:conditionalFormatting>
        <x14:conditionalFormatting xmlns:xm="http://schemas.microsoft.com/office/excel/2006/main">
          <x14:cfRule type="iconSet" priority="39" id="{E0758BF9-873F-4209-ABD9-9751AC40B3E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M44</xm:sqref>
        </x14:conditionalFormatting>
        <x14:conditionalFormatting xmlns:xm="http://schemas.microsoft.com/office/excel/2006/main">
          <x14:cfRule type="iconSet" priority="49" id="{88A13366-66B6-4013-8A47-0638DA28A08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N11:N44</xm:sqref>
        </x14:conditionalFormatting>
        <x14:conditionalFormatting xmlns:xm="http://schemas.microsoft.com/office/excel/2006/main">
          <x14:cfRule type="iconSet" priority="38" id="{D58964F3-C234-4DC4-8E78-8A19851A528E}">
            <x14:iconSet iconSet="3Symbols2" custom="1">
              <x14:cfvo type="percent">
                <xm:f>0</xm:f>
              </x14:cfvo>
              <x14:cfvo type="num" gte="0">
                <xm:f>$O$44</xm:f>
              </x14:cfvo>
              <x14:cfvo type="num" gte="0">
                <xm:f>$O$44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N44</xm:sqref>
        </x14:conditionalFormatting>
        <x14:conditionalFormatting xmlns:xm="http://schemas.microsoft.com/office/excel/2006/main">
          <x14:cfRule type="iconSet" priority="2" id="{9724D289-E65B-41B4-861D-0E3FC4E4631D}">
            <x14:iconSet iconSet="3Symbols2" custom="1">
              <x14:cfvo type="percent">
                <xm:f>0</xm:f>
              </x14:cfvo>
              <x14:cfvo type="num" gte="0">
                <xm:f>$O$44</xm:f>
              </x14:cfvo>
              <x14:cfvo type="num" gte="0">
                <xm:f>$O$44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O11:O44</xm:sqref>
        </x14:conditionalFormatting>
        <x14:conditionalFormatting xmlns:xm="http://schemas.microsoft.com/office/excel/2006/main">
          <x14:cfRule type="iconSet" priority="45" id="{C36AE978-07CE-4FEB-A323-64A05D63118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$P$44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6"/>
  <sheetViews>
    <sheetView workbookViewId="0"/>
  </sheetViews>
  <sheetFormatPr baseColWidth="10" defaultColWidth="9.140625" defaultRowHeight="15" x14ac:dyDescent="0.25"/>
  <cols>
    <col min="1" max="1" width="9.85546875" bestFit="1" customWidth="1"/>
    <col min="3" max="14" width="17.7109375" customWidth="1"/>
    <col min="16" max="27" width="11.85546875" bestFit="1" customWidth="1"/>
  </cols>
  <sheetData>
    <row r="1" spans="1:14" ht="30" x14ac:dyDescent="0.25">
      <c r="A1" s="2" t="s">
        <v>0</v>
      </c>
      <c r="B1" s="16" t="s">
        <v>84</v>
      </c>
      <c r="C1" s="3" t="s">
        <v>134</v>
      </c>
      <c r="D1" s="3" t="s">
        <v>160</v>
      </c>
      <c r="E1" s="3" t="s">
        <v>135</v>
      </c>
      <c r="F1" s="3" t="s">
        <v>136</v>
      </c>
      <c r="G1" s="3" t="s">
        <v>137</v>
      </c>
      <c r="H1" s="3" t="s">
        <v>138</v>
      </c>
      <c r="I1" s="3" t="s">
        <v>139</v>
      </c>
      <c r="J1" s="3" t="s">
        <v>140</v>
      </c>
      <c r="K1" s="3" t="s">
        <v>141</v>
      </c>
      <c r="L1" s="3" t="s">
        <v>142</v>
      </c>
      <c r="M1" s="3" t="s">
        <v>165</v>
      </c>
      <c r="N1" s="3" t="s">
        <v>99</v>
      </c>
    </row>
    <row r="2" spans="1:14" x14ac:dyDescent="0.25">
      <c r="A2" s="10" t="s">
        <v>1</v>
      </c>
      <c r="B2" t="s">
        <v>33</v>
      </c>
      <c r="C2" s="9">
        <f>PROSTATA!AX11</f>
        <v>614827562.1389761</v>
      </c>
      <c r="D2" s="9">
        <f>PULMON!AT11</f>
        <v>-208864056.02487668</v>
      </c>
      <c r="E2" s="9">
        <f>ESTOMAGO!AX11</f>
        <v>-54929511.424184546</v>
      </c>
      <c r="F2" s="9">
        <f>MAMA!AY11</f>
        <v>-244974768.74797818</v>
      </c>
      <c r="G2" s="9">
        <f>CERVIX!AY11</f>
        <v>-28999428.495466307</v>
      </c>
      <c r="H2" s="9">
        <f>COLORRECTAL!AX11</f>
        <v>-124772213.78464226</v>
      </c>
      <c r="I2" s="9">
        <f>LLA_ADULTOS!AO11</f>
        <v>-8626313.2619005926</v>
      </c>
      <c r="J2" s="9">
        <f>LLA_PEDIATRIA!AO11</f>
        <v>-6011588.3869198561</v>
      </c>
      <c r="K2" s="9">
        <f>LMA_ADULTOS!AK11</f>
        <v>-13328527.942003138</v>
      </c>
      <c r="L2" s="9">
        <f>LMA_PEDIATRIA!AO11</f>
        <v>-7666388.5074719554</v>
      </c>
      <c r="M2" s="9">
        <f>LNH_ADULTOS!AS11</f>
        <v>-66504049.608276241</v>
      </c>
      <c r="N2" s="9">
        <f t="shared" ref="N2:N33" si="0">SUM(C2:M2)</f>
        <v>-149849284.04474372</v>
      </c>
    </row>
    <row r="3" spans="1:14" x14ac:dyDescent="0.25">
      <c r="A3" s="10" t="s">
        <v>2</v>
      </c>
      <c r="B3" t="s">
        <v>33</v>
      </c>
      <c r="C3" s="9">
        <f>PROSTATA!AX12</f>
        <v>-214038064.84033921</v>
      </c>
      <c r="D3" s="9">
        <f>PULMON!AT12</f>
        <v>8890612066.6599827</v>
      </c>
      <c r="E3" s="9">
        <f>ESTOMAGO!AX12</f>
        <v>-69657060.51869151</v>
      </c>
      <c r="F3" s="9">
        <f>MAMA!AY12</f>
        <v>-315133766.06565988</v>
      </c>
      <c r="G3" s="9">
        <f>CERVIX!AY12</f>
        <v>-15869291.110449716</v>
      </c>
      <c r="H3" s="9">
        <f>COLORRECTAL!AX12</f>
        <v>5746051371.6532726</v>
      </c>
      <c r="I3" s="9">
        <f>LLA_ADULTOS!AO12</f>
        <v>-10078677.003817311</v>
      </c>
      <c r="J3" s="9">
        <f>LLA_PEDIATRIA!AO12</f>
        <v>-17244553.473612636</v>
      </c>
      <c r="K3" s="9">
        <f>LMA_ADULTOS!AK12</f>
        <v>-18099994.809606865</v>
      </c>
      <c r="L3" s="9">
        <f>LMA_PEDIATRIA!AO12</f>
        <v>-10586782.96576266</v>
      </c>
      <c r="M3" s="9">
        <f>LNH_ADULTOS!AS12</f>
        <v>-55034248.673400857</v>
      </c>
      <c r="N3" s="9">
        <f t="shared" si="0"/>
        <v>13910920998.851915</v>
      </c>
    </row>
    <row r="4" spans="1:14" x14ac:dyDescent="0.25">
      <c r="A4" s="10" t="s">
        <v>3</v>
      </c>
      <c r="B4" t="s">
        <v>33</v>
      </c>
      <c r="C4" s="9">
        <f>PROSTATA!AX13</f>
        <v>-915731204.86527312</v>
      </c>
      <c r="D4" s="9">
        <f>PULMON!AT13</f>
        <v>-1108354365.219408</v>
      </c>
      <c r="E4" s="9">
        <f>ESTOMAGO!AX13</f>
        <v>-352963957.38288283</v>
      </c>
      <c r="F4" s="9">
        <f>MAMA!AY13</f>
        <v>-261280368.75753856</v>
      </c>
      <c r="G4" s="9">
        <f>CERVIX!AY13</f>
        <v>1002447150.1494784</v>
      </c>
      <c r="H4" s="9">
        <f>COLORRECTAL!AX13</f>
        <v>-32153644.874621868</v>
      </c>
      <c r="I4" s="9">
        <f>LLA_ADULTOS!AO13</f>
        <v>-43680207.528085925</v>
      </c>
      <c r="J4" s="9">
        <f>LLA_PEDIATRIA!AO13</f>
        <v>88120080.451364666</v>
      </c>
      <c r="K4" s="9">
        <f>LMA_ADULTOS!AK13</f>
        <v>48934538.618466109</v>
      </c>
      <c r="L4" s="9">
        <f>LMA_PEDIATRIA!AO13</f>
        <v>-78012126.810405478</v>
      </c>
      <c r="M4" s="9">
        <f>LNH_ADULTOS!AS13</f>
        <v>-278449004.6529302</v>
      </c>
      <c r="N4" s="9">
        <f t="shared" si="0"/>
        <v>-1931123110.8718367</v>
      </c>
    </row>
    <row r="5" spans="1:14" x14ac:dyDescent="0.25">
      <c r="A5" s="10" t="s">
        <v>4</v>
      </c>
      <c r="B5" t="s">
        <v>33</v>
      </c>
      <c r="C5" s="9">
        <f>PROSTATA!AX14</f>
        <v>-78629555.062138543</v>
      </c>
      <c r="D5" s="9">
        <f>PULMON!AT14</f>
        <v>368143285.88207757</v>
      </c>
      <c r="E5" s="9">
        <f>ESTOMAGO!AX14</f>
        <v>-21640223.461620256</v>
      </c>
      <c r="F5" s="9">
        <f>MAMA!AY14</f>
        <v>480275024.21059322</v>
      </c>
      <c r="G5" s="9">
        <f>CERVIX!AY14</f>
        <v>252519447.91918531</v>
      </c>
      <c r="H5" s="9">
        <f>COLORRECTAL!AX14</f>
        <v>-125173407.56089503</v>
      </c>
      <c r="I5" s="9">
        <f>LLA_ADULTOS!AO14</f>
        <v>-2536142.6268199217</v>
      </c>
      <c r="J5" s="9">
        <f>LLA_PEDIATRIA!AO14</f>
        <v>1930021.3326182105</v>
      </c>
      <c r="K5" s="9">
        <f>LMA_ADULTOS!AK14</f>
        <v>-11657467.533262789</v>
      </c>
      <c r="L5" s="9">
        <f>LMA_PEDIATRIA!AO14</f>
        <v>-4568603.0092781764</v>
      </c>
      <c r="M5" s="9">
        <f>LNH_ADULTOS!AS14</f>
        <v>258023118.56860891</v>
      </c>
      <c r="N5" s="9">
        <f t="shared" si="0"/>
        <v>1116685498.6590683</v>
      </c>
    </row>
    <row r="6" spans="1:14" x14ac:dyDescent="0.25">
      <c r="A6" s="10" t="s">
        <v>5</v>
      </c>
      <c r="B6" t="s">
        <v>34</v>
      </c>
      <c r="C6" s="9">
        <f>PROSTATA!AX15</f>
        <v>408048280.87569726</v>
      </c>
      <c r="D6" s="9">
        <f>PULMON!AT15</f>
        <v>192838309.86856484</v>
      </c>
      <c r="E6" s="9">
        <f>ESTOMAGO!AX15</f>
        <v>23049881.241869651</v>
      </c>
      <c r="F6" s="9">
        <f>MAMA!AY15</f>
        <v>581766656.3630662</v>
      </c>
      <c r="G6" s="9">
        <f>CERVIX!AY15</f>
        <v>-1282270.3965211841</v>
      </c>
      <c r="H6" s="9">
        <f>COLORRECTAL!AX15</f>
        <v>67036579.012245573</v>
      </c>
      <c r="I6" s="9">
        <f>LLA_ADULTOS!AO15</f>
        <v>-460207.87465759978</v>
      </c>
      <c r="J6" s="9">
        <f>LLA_PEDIATRIA!AO15</f>
        <v>3753004.2775328117</v>
      </c>
      <c r="K6" s="9">
        <f>LMA_ADULTOS!AK15</f>
        <v>7102863.0962874498</v>
      </c>
      <c r="L6" s="9">
        <f>LMA_PEDIATRIA!AO15</f>
        <v>-52592.4450407228</v>
      </c>
      <c r="M6" s="9">
        <f>LNH_ADULTOS!AS15</f>
        <v>17311240.467717394</v>
      </c>
      <c r="N6" s="9">
        <f t="shared" si="0"/>
        <v>1299111744.4867618</v>
      </c>
    </row>
    <row r="7" spans="1:14" x14ac:dyDescent="0.25">
      <c r="A7" s="10" t="s">
        <v>6</v>
      </c>
      <c r="B7" t="s">
        <v>34</v>
      </c>
      <c r="C7" s="9">
        <f>PROSTATA!AX16</f>
        <v>510778689.83045346</v>
      </c>
      <c r="D7" s="9">
        <f>PULMON!AT16</f>
        <v>224516416.82032442</v>
      </c>
      <c r="E7" s="9">
        <f>ESTOMAGO!AX16</f>
        <v>851368357.16154516</v>
      </c>
      <c r="F7" s="9">
        <f>MAMA!AY16</f>
        <v>597013434.88343453</v>
      </c>
      <c r="G7" s="9">
        <f>CERVIX!AY16</f>
        <v>205539130.53071806</v>
      </c>
      <c r="H7" s="9">
        <f>COLORRECTAL!AX16</f>
        <v>444096496.11802202</v>
      </c>
      <c r="I7" s="9">
        <f>LLA_ADULTOS!AO16</f>
        <v>-767288.77744792541</v>
      </c>
      <c r="J7" s="9">
        <f>LLA_PEDIATRIA!AO16</f>
        <v>3079108.2825167766</v>
      </c>
      <c r="K7" s="9">
        <f>LMA_ADULTOS!AK16</f>
        <v>-3526869.4738007761</v>
      </c>
      <c r="L7" s="9">
        <f>LMA_PEDIATRIA!AO16</f>
        <v>-151832.10220452151</v>
      </c>
      <c r="M7" s="9">
        <f>LNH_ADULTOS!AS16</f>
        <v>152862202.81301293</v>
      </c>
      <c r="N7" s="9">
        <f t="shared" si="0"/>
        <v>2984807846.086575</v>
      </c>
    </row>
    <row r="8" spans="1:14" x14ac:dyDescent="0.25">
      <c r="A8" s="10" t="s">
        <v>7</v>
      </c>
      <c r="B8" t="s">
        <v>34</v>
      </c>
      <c r="C8" s="9">
        <f>PROSTATA!AX17</f>
        <v>622065451.06681681</v>
      </c>
      <c r="D8" s="9">
        <f>PULMON!AT17</f>
        <v>1208474605.2007201</v>
      </c>
      <c r="E8" s="9">
        <f>ESTOMAGO!AX17</f>
        <v>416663070.23833823</v>
      </c>
      <c r="F8" s="9">
        <f>MAMA!AY17</f>
        <v>3321813420.7229114</v>
      </c>
      <c r="G8" s="9">
        <f>CERVIX!AY17</f>
        <v>-33864350.274680592</v>
      </c>
      <c r="H8" s="9">
        <f>COLORRECTAL!AX17</f>
        <v>371565020.55293715</v>
      </c>
      <c r="I8" s="9">
        <f>LLA_ADULTOS!AO17</f>
        <v>18411992.147662245</v>
      </c>
      <c r="J8" s="9">
        <f>LLA_PEDIATRIA!AO17</f>
        <v>33684257.04235436</v>
      </c>
      <c r="K8" s="9">
        <f>LMA_ADULTOS!AK17</f>
        <v>20072007.851442892</v>
      </c>
      <c r="L8" s="9">
        <f>LMA_PEDIATRIA!AO17</f>
        <v>-5275609.0720290551</v>
      </c>
      <c r="M8" s="9">
        <f>LNH_ADULTOS!AS17</f>
        <v>334518254.04394203</v>
      </c>
      <c r="N8" s="9">
        <f t="shared" si="0"/>
        <v>6308128119.5204172</v>
      </c>
    </row>
    <row r="9" spans="1:14" x14ac:dyDescent="0.25">
      <c r="A9" s="10" t="s">
        <v>8</v>
      </c>
      <c r="B9" t="s">
        <v>34</v>
      </c>
      <c r="C9" s="9">
        <f>PROSTATA!AX18</f>
        <v>3659152056.5609961</v>
      </c>
      <c r="D9" s="9">
        <f>PULMON!AT18</f>
        <v>-3805688704.2347498</v>
      </c>
      <c r="E9" s="9">
        <f>ESTOMAGO!AX18</f>
        <v>-604546853.93556321</v>
      </c>
      <c r="F9" s="9">
        <f>MAMA!AY18</f>
        <v>-199537485.40757847</v>
      </c>
      <c r="G9" s="9">
        <f>CERVIX!AY18</f>
        <v>-382781488.34981489</v>
      </c>
      <c r="H9" s="9">
        <f>COLORRECTAL!AX18</f>
        <v>320270915.28706694</v>
      </c>
      <c r="I9" s="9">
        <f>LLA_ADULTOS!AO18</f>
        <v>-45165438.189137965</v>
      </c>
      <c r="J9" s="9">
        <f>LLA_PEDIATRIA!AO18</f>
        <v>-412249513.19598591</v>
      </c>
      <c r="K9" s="9">
        <f>LMA_ADULTOS!AK18</f>
        <v>-317323785.25549209</v>
      </c>
      <c r="L9" s="9">
        <f>LMA_PEDIATRIA!AO18</f>
        <v>-152643206.99194229</v>
      </c>
      <c r="M9" s="9">
        <f>LNH_ADULTOS!AS18</f>
        <v>-1314240408.1702397</v>
      </c>
      <c r="N9" s="9">
        <f t="shared" si="0"/>
        <v>-3254753911.8824415</v>
      </c>
    </row>
    <row r="10" spans="1:14" x14ac:dyDescent="0.25">
      <c r="A10" s="10" t="s">
        <v>9</v>
      </c>
      <c r="B10" t="s">
        <v>34</v>
      </c>
      <c r="C10" s="9">
        <f>PROSTATA!AX19</f>
        <v>-1025140161.4204254</v>
      </c>
      <c r="D10" s="9">
        <f>PULMON!AT19</f>
        <v>-1595954916.2096176</v>
      </c>
      <c r="E10" s="9">
        <f>ESTOMAGO!AX19</f>
        <v>-439547159.43973875</v>
      </c>
      <c r="F10" s="9">
        <f>MAMA!AY19</f>
        <v>8783460382.5372353</v>
      </c>
      <c r="G10" s="9">
        <f>CERVIX!AY19</f>
        <v>-954853583.78878033</v>
      </c>
      <c r="H10" s="9">
        <f>COLORRECTAL!AX19</f>
        <v>-2207013377.7567444</v>
      </c>
      <c r="I10" s="9">
        <f>LLA_ADULTOS!AO19</f>
        <v>-140761111.46549672</v>
      </c>
      <c r="J10" s="9">
        <f>LLA_PEDIATRIA!AO19</f>
        <v>576994464.40416121</v>
      </c>
      <c r="K10" s="9">
        <f>LMA_ADULTOS!AK19</f>
        <v>-377200811.33433872</v>
      </c>
      <c r="L10" s="9">
        <f>LMA_PEDIATRIA!AO19</f>
        <v>14232094.843431711</v>
      </c>
      <c r="M10" s="9">
        <f>LNH_ADULTOS!AS19</f>
        <v>-805315745.88908434</v>
      </c>
      <c r="N10" s="9">
        <f t="shared" si="0"/>
        <v>1828900074.4806018</v>
      </c>
    </row>
    <row r="11" spans="1:14" x14ac:dyDescent="0.25">
      <c r="A11" s="10" t="s">
        <v>10</v>
      </c>
      <c r="B11" t="s">
        <v>34</v>
      </c>
      <c r="C11" s="9">
        <f>PROSTATA!AX20</f>
        <v>-784365242.63427806</v>
      </c>
      <c r="D11" s="9">
        <f>PULMON!AT20</f>
        <v>-768404944.22888422</v>
      </c>
      <c r="E11" s="9">
        <f>ESTOMAGO!AX20</f>
        <v>52702109.530845881</v>
      </c>
      <c r="F11" s="9">
        <f>MAMA!AY20</f>
        <v>-1893568401.9509578</v>
      </c>
      <c r="G11" s="9">
        <f>CERVIX!AY20</f>
        <v>1506781780.377157</v>
      </c>
      <c r="H11" s="9">
        <f>COLORRECTAL!AX20</f>
        <v>-77902948.013579845</v>
      </c>
      <c r="I11" s="9">
        <f>LLA_ADULTOS!AO20</f>
        <v>86173407.009214595</v>
      </c>
      <c r="J11" s="9">
        <f>LLA_PEDIATRIA!AO20</f>
        <v>-78565396.871223629</v>
      </c>
      <c r="K11" s="9">
        <f>LMA_ADULTOS!AK20</f>
        <v>-131462523.61821154</v>
      </c>
      <c r="L11" s="9">
        <f>LMA_PEDIATRIA!AO20</f>
        <v>-50990728.10800945</v>
      </c>
      <c r="M11" s="9">
        <f>LNH_ADULTOS!AS20</f>
        <v>-508313809.34236747</v>
      </c>
      <c r="N11" s="9">
        <f t="shared" si="0"/>
        <v>-2647916697.8502946</v>
      </c>
    </row>
    <row r="12" spans="1:14" x14ac:dyDescent="0.25">
      <c r="A12" s="10" t="s">
        <v>11</v>
      </c>
      <c r="B12" t="s">
        <v>34</v>
      </c>
      <c r="C12" s="9">
        <f>PROSTATA!AX21</f>
        <v>2805603605.6736879</v>
      </c>
      <c r="D12" s="9">
        <f>PULMON!AT21</f>
        <v>4876684766.9744558</v>
      </c>
      <c r="E12" s="9">
        <f>ESTOMAGO!AX21</f>
        <v>415939734.54548621</v>
      </c>
      <c r="F12" s="9">
        <f>MAMA!AY21</f>
        <v>16808134950.739803</v>
      </c>
      <c r="G12" s="9">
        <f>CERVIX!AY21</f>
        <v>-979548332.46023238</v>
      </c>
      <c r="H12" s="9">
        <f>COLORRECTAL!AX21</f>
        <v>2225196793.2486601</v>
      </c>
      <c r="I12" s="9">
        <f>LLA_ADULTOS!AO21</f>
        <v>-48152295.969427764</v>
      </c>
      <c r="J12" s="9">
        <f>LLA_PEDIATRIA!AO21</f>
        <v>-16910040.918786168</v>
      </c>
      <c r="K12" s="9">
        <f>LMA_ADULTOS!AK21</f>
        <v>123930995.89739048</v>
      </c>
      <c r="L12" s="9">
        <f>LMA_PEDIATRIA!AO21</f>
        <v>31783194.56542936</v>
      </c>
      <c r="M12" s="9">
        <f>LNH_ADULTOS!AS21</f>
        <v>-100974977.30830097</v>
      </c>
      <c r="N12" s="9">
        <f t="shared" si="0"/>
        <v>26141688394.988171</v>
      </c>
    </row>
    <row r="13" spans="1:14" x14ac:dyDescent="0.25">
      <c r="A13" s="10" t="s">
        <v>12</v>
      </c>
      <c r="B13" t="s">
        <v>34</v>
      </c>
      <c r="C13" s="9">
        <f>PROSTATA!AX22</f>
        <v>371627547.68844461</v>
      </c>
      <c r="D13" s="9">
        <f>PULMON!AT22</f>
        <v>653758750.09238458</v>
      </c>
      <c r="E13" s="9">
        <f>ESTOMAGO!AX22</f>
        <v>88759666.540154025</v>
      </c>
      <c r="F13" s="9">
        <f>MAMA!AY22</f>
        <v>705838977.12174845</v>
      </c>
      <c r="G13" s="9">
        <f>CERVIX!AY22</f>
        <v>-33682030.266548604</v>
      </c>
      <c r="H13" s="9">
        <f>COLORRECTAL!AX22</f>
        <v>606811180.66741133</v>
      </c>
      <c r="I13" s="9">
        <f>LLA_ADULTOS!AO22</f>
        <v>2628287.332452694</v>
      </c>
      <c r="J13" s="9">
        <f>LLA_PEDIATRIA!AO22</f>
        <v>45040938.639379323</v>
      </c>
      <c r="K13" s="9">
        <f>LMA_ADULTOS!AK22</f>
        <v>77836847.530422971</v>
      </c>
      <c r="L13" s="9">
        <f>LMA_PEDIATRIA!AO22</f>
        <v>-323864.75342689827</v>
      </c>
      <c r="M13" s="9">
        <f>LNH_ADULTOS!AS22</f>
        <v>44101775.115696728</v>
      </c>
      <c r="N13" s="9">
        <f t="shared" si="0"/>
        <v>2562398075.7081199</v>
      </c>
    </row>
    <row r="14" spans="1:14" x14ac:dyDescent="0.25">
      <c r="A14" s="10" t="s">
        <v>13</v>
      </c>
      <c r="B14" t="s">
        <v>34</v>
      </c>
      <c r="C14" s="9">
        <f>PROSTATA!AX23</f>
        <v>-2728756686.1297984</v>
      </c>
      <c r="D14" s="9">
        <f>PULMON!AT23</f>
        <v>-494836332.94110537</v>
      </c>
      <c r="E14" s="9">
        <f>ESTOMAGO!AX23</f>
        <v>-438240929.03129375</v>
      </c>
      <c r="F14" s="9">
        <f>MAMA!AY23</f>
        <v>-3665642099.5704503</v>
      </c>
      <c r="G14" s="9">
        <f>CERVIX!AY23</f>
        <v>-596336063.36559248</v>
      </c>
      <c r="H14" s="9">
        <f>COLORRECTAL!AX23</f>
        <v>-2286968572.625412</v>
      </c>
      <c r="I14" s="9">
        <f>LLA_ADULTOS!AO23</f>
        <v>64208561.19857052</v>
      </c>
      <c r="J14" s="9">
        <f>LLA_PEDIATRIA!AO23</f>
        <v>-194383090.07952434</v>
      </c>
      <c r="K14" s="9">
        <f>LMA_ADULTOS!AK23</f>
        <v>-13927354.712256968</v>
      </c>
      <c r="L14" s="9">
        <f>LMA_PEDIATRIA!AO23</f>
        <v>25717108.467607826</v>
      </c>
      <c r="M14" s="9">
        <f>LNH_ADULTOS!AS23</f>
        <v>-997720492.26253414</v>
      </c>
      <c r="N14" s="9">
        <f t="shared" si="0"/>
        <v>-11326885951.051792</v>
      </c>
    </row>
    <row r="15" spans="1:14" x14ac:dyDescent="0.25">
      <c r="A15" s="10" t="s">
        <v>14</v>
      </c>
      <c r="B15" t="s">
        <v>34</v>
      </c>
      <c r="C15" s="9">
        <f>PROSTATA!AX24</f>
        <v>1139281159.1445758</v>
      </c>
      <c r="D15" s="9">
        <f>PULMON!AT24</f>
        <v>374700496.28086567</v>
      </c>
      <c r="E15" s="9">
        <f>ESTOMAGO!AX24</f>
        <v>222183028.6645329</v>
      </c>
      <c r="F15" s="9">
        <f>MAMA!AY24</f>
        <v>824504944.50704789</v>
      </c>
      <c r="G15" s="9">
        <f>CERVIX!AY24</f>
        <v>104045966.00900754</v>
      </c>
      <c r="H15" s="9">
        <f>COLORRECTAL!AX24</f>
        <v>304785589.45698643</v>
      </c>
      <c r="I15" s="9">
        <f>LLA_ADULTOS!AO24</f>
        <v>101442542.650014</v>
      </c>
      <c r="J15" s="9">
        <f>LLA_PEDIATRIA!AO24</f>
        <v>191871194.0721139</v>
      </c>
      <c r="K15" s="9">
        <f>LMA_ADULTOS!AK24</f>
        <v>818815772.99515939</v>
      </c>
      <c r="L15" s="9">
        <f>LMA_PEDIATRIA!AO24</f>
        <v>53040253.802970722</v>
      </c>
      <c r="M15" s="9">
        <f>LNH_ADULTOS!AS24</f>
        <v>1483555408.6542404</v>
      </c>
      <c r="N15" s="9">
        <f t="shared" si="0"/>
        <v>5618226356.2375145</v>
      </c>
    </row>
    <row r="16" spans="1:14" x14ac:dyDescent="0.25">
      <c r="A16" s="10" t="s">
        <v>15</v>
      </c>
      <c r="B16" t="s">
        <v>33</v>
      </c>
      <c r="C16" s="9">
        <f>PROSTATA!AX25</f>
        <v>251128156.13642374</v>
      </c>
      <c r="D16" s="9">
        <f>PULMON!AT25</f>
        <v>-233852737.04257184</v>
      </c>
      <c r="E16" s="9">
        <f>ESTOMAGO!AX25</f>
        <v>-44234470.261705726</v>
      </c>
      <c r="F16" s="9">
        <f>MAMA!AY25</f>
        <v>-247244995.30711916</v>
      </c>
      <c r="G16" s="9">
        <f>CERVIX!AY25</f>
        <v>-17883763.398064848</v>
      </c>
      <c r="H16" s="9">
        <f>COLORRECTAL!AX25</f>
        <v>4884150675.3188143</v>
      </c>
      <c r="I16" s="9">
        <f>LLA_ADULTOS!AO25</f>
        <v>-7450634.7144498723</v>
      </c>
      <c r="J16" s="9">
        <f>LLA_PEDIATRIA!AO25</f>
        <v>50235272.515153572</v>
      </c>
      <c r="K16" s="9">
        <f>LMA_ADULTOS!AK25</f>
        <v>-8991835.9311595913</v>
      </c>
      <c r="L16" s="9">
        <f>LMA_PEDIATRIA!AO25</f>
        <v>-8438877.0219256002</v>
      </c>
      <c r="M16" s="9">
        <f>LNH_ADULTOS!AS25</f>
        <v>651106523.47771192</v>
      </c>
      <c r="N16" s="9">
        <f t="shared" si="0"/>
        <v>5268523313.7711058</v>
      </c>
    </row>
    <row r="17" spans="1:14" x14ac:dyDescent="0.25">
      <c r="A17" s="10" t="s">
        <v>16</v>
      </c>
      <c r="B17" t="s">
        <v>34</v>
      </c>
      <c r="C17" s="9">
        <f>PROSTATA!AX26</f>
        <v>-3410733686.9014015</v>
      </c>
      <c r="D17" s="9">
        <f>PULMON!AT26</f>
        <v>-7214741957.8066883</v>
      </c>
      <c r="E17" s="9">
        <f>ESTOMAGO!AX26</f>
        <v>-146479052.72942901</v>
      </c>
      <c r="F17" s="9">
        <f>MAMA!AY26</f>
        <v>-2868864772.5766554</v>
      </c>
      <c r="G17" s="9">
        <f>CERVIX!AY26</f>
        <v>-1332899549.8478367</v>
      </c>
      <c r="H17" s="9">
        <f>COLORRECTAL!AX26</f>
        <v>-1504571623.2728448</v>
      </c>
      <c r="I17" s="9">
        <f>LLA_ADULTOS!AO26</f>
        <v>-231176055.48331466</v>
      </c>
      <c r="J17" s="9">
        <f>LLA_PEDIATRIA!AO26</f>
        <v>-276806057.22348821</v>
      </c>
      <c r="K17" s="9">
        <f>LMA_ADULTOS!AK26</f>
        <v>-549927792.41961181</v>
      </c>
      <c r="L17" s="9">
        <f>LMA_PEDIATRIA!AO26</f>
        <v>30790119.374048918</v>
      </c>
      <c r="M17" s="9">
        <f>LNH_ADULTOS!AS26</f>
        <v>-2079480151.2852859</v>
      </c>
      <c r="N17" s="9">
        <f t="shared" si="0"/>
        <v>-19584890580.172508</v>
      </c>
    </row>
    <row r="18" spans="1:14" x14ac:dyDescent="0.25">
      <c r="A18" s="10" t="s">
        <v>17</v>
      </c>
      <c r="B18" t="s">
        <v>34</v>
      </c>
      <c r="C18" s="9">
        <f>PROSTATA!AX27</f>
        <v>-65718736.786061868</v>
      </c>
      <c r="D18" s="9">
        <f>PULMON!AT27</f>
        <v>4227307790.8265481</v>
      </c>
      <c r="E18" s="9">
        <f>ESTOMAGO!AX27</f>
        <v>-33645409.030044854</v>
      </c>
      <c r="F18" s="9">
        <f>MAMA!AY27</f>
        <v>-110352434.12445062</v>
      </c>
      <c r="G18" s="9">
        <f>CERVIX!AY27</f>
        <v>-24534966.948378831</v>
      </c>
      <c r="H18" s="9">
        <f>COLORRECTAL!AX27</f>
        <v>-99491030.582968116</v>
      </c>
      <c r="I18" s="9">
        <f>LLA_ADULTOS!AO27</f>
        <v>-4584567.0539677897</v>
      </c>
      <c r="J18" s="9">
        <f>LLA_PEDIATRIA!AO27</f>
        <v>-8481179.4550018273</v>
      </c>
      <c r="K18" s="9">
        <f>LMA_ADULTOS!AK27</f>
        <v>-10309372.94491077</v>
      </c>
      <c r="L18" s="9">
        <f>LMA_PEDIATRIA!AO27</f>
        <v>2806378.715212388</v>
      </c>
      <c r="M18" s="9">
        <f>LNH_ADULTOS!AS27</f>
        <v>-53464613.5315613</v>
      </c>
      <c r="N18" s="9">
        <f t="shared" si="0"/>
        <v>3819531859.0844135</v>
      </c>
    </row>
    <row r="19" spans="1:14" x14ac:dyDescent="0.25">
      <c r="A19" s="10" t="s">
        <v>18</v>
      </c>
      <c r="B19" t="s">
        <v>34</v>
      </c>
      <c r="C19" s="9">
        <f>PROSTATA!AX28</f>
        <v>4251607.4578808695</v>
      </c>
      <c r="D19" s="9">
        <f>PULMON!AT28</f>
        <v>-59587484.178880267</v>
      </c>
      <c r="E19" s="9">
        <f>ESTOMAGO!AX28</f>
        <v>-17560137.299621239</v>
      </c>
      <c r="F19" s="9">
        <f>MAMA!AY28</f>
        <v>372498519.85163337</v>
      </c>
      <c r="G19" s="9">
        <f>CERVIX!AY28</f>
        <v>-3814675.1540873237</v>
      </c>
      <c r="H19" s="9">
        <f>COLORRECTAL!AX28</f>
        <v>31282688.544450097</v>
      </c>
      <c r="I19" s="9">
        <f>LLA_ADULTOS!AO28</f>
        <v>8560678.5267545432</v>
      </c>
      <c r="J19" s="9">
        <f>LLA_PEDIATRIA!AO28</f>
        <v>-2219918.4522095835</v>
      </c>
      <c r="K19" s="9">
        <f>LMA_ADULTOS!AK28</f>
        <v>14635346.634551544</v>
      </c>
      <c r="L19" s="9">
        <f>LMA_PEDIATRIA!AO28</f>
        <v>-2143332.6877465579</v>
      </c>
      <c r="M19" s="9">
        <f>LNH_ADULTOS!AS28</f>
        <v>108299308.06722406</v>
      </c>
      <c r="N19" s="9">
        <f t="shared" si="0"/>
        <v>454202601.30994952</v>
      </c>
    </row>
    <row r="20" spans="1:14" x14ac:dyDescent="0.25">
      <c r="A20" s="10" t="s">
        <v>19</v>
      </c>
      <c r="B20" t="s">
        <v>34</v>
      </c>
      <c r="C20" s="9">
        <f>PROSTATA!AX29</f>
        <v>-331095.36901133152</v>
      </c>
      <c r="D20" s="9">
        <f>PULMON!AT29</f>
        <v>-451621.88453413028</v>
      </c>
      <c r="E20" s="9">
        <f>ESTOMAGO!AX29</f>
        <v>-99405.082950897049</v>
      </c>
      <c r="F20" s="9">
        <f>MAMA!AY29</f>
        <v>-528556.04363721213</v>
      </c>
      <c r="G20" s="9">
        <f>CERVIX!AY29</f>
        <v>-96577.507117179222</v>
      </c>
      <c r="H20" s="9">
        <f>COLORRECTAL!AX29</f>
        <v>-293945.42771462922</v>
      </c>
      <c r="I20" s="9">
        <f>LLA_ADULTOS!AO29</f>
        <v>-15070.4067208578</v>
      </c>
      <c r="J20" s="9">
        <f>LLA_PEDIATRIA!AO29</f>
        <v>-34555.396848310273</v>
      </c>
      <c r="K20" s="9">
        <f>LMA_ADULTOS!AK29</f>
        <v>-27943.373908452981</v>
      </c>
      <c r="L20" s="9">
        <f>LMA_PEDIATRIA!AO29</f>
        <v>-12652.67518371012</v>
      </c>
      <c r="M20" s="9">
        <f>LNH_ADULTOS!AS29</f>
        <v>-144914.89392871919</v>
      </c>
      <c r="N20" s="9">
        <f t="shared" si="0"/>
        <v>-2036338.0615554298</v>
      </c>
    </row>
    <row r="21" spans="1:14" x14ac:dyDescent="0.25">
      <c r="A21" s="10" t="s">
        <v>20</v>
      </c>
      <c r="B21" t="s">
        <v>34</v>
      </c>
      <c r="C21" s="9">
        <f>PROSTATA!AX30</f>
        <v>5016991994.0972691</v>
      </c>
      <c r="D21" s="9">
        <f>PULMON!AT30</f>
        <v>-149450714.03003439</v>
      </c>
      <c r="E21" s="9">
        <f>ESTOMAGO!AX30</f>
        <v>-29795662.830063466</v>
      </c>
      <c r="F21" s="9">
        <f>MAMA!AY30</f>
        <v>324106921.20285207</v>
      </c>
      <c r="G21" s="9">
        <f>CERVIX!AY30</f>
        <v>469369572.79016972</v>
      </c>
      <c r="H21" s="9">
        <f>COLORRECTAL!AX30</f>
        <v>2711583525.039288</v>
      </c>
      <c r="I21" s="9">
        <f>LLA_ADULTOS!AO30</f>
        <v>-5359646.9191348208</v>
      </c>
      <c r="J21" s="9">
        <f>LLA_PEDIATRIA!AO30</f>
        <v>-5334667.4753354155</v>
      </c>
      <c r="K21" s="9">
        <f>LMA_ADULTOS!AK30</f>
        <v>-5452403.2563587297</v>
      </c>
      <c r="L21" s="9">
        <f>LMA_PEDIATRIA!AO30</f>
        <v>2520491.7724895864</v>
      </c>
      <c r="M21" s="9">
        <f>LNH_ADULTOS!AS30</f>
        <v>253775793.78013158</v>
      </c>
      <c r="N21" s="9">
        <f t="shared" si="0"/>
        <v>8582955204.1712732</v>
      </c>
    </row>
    <row r="22" spans="1:14" x14ac:dyDescent="0.25">
      <c r="A22" s="10" t="s">
        <v>21</v>
      </c>
      <c r="B22" t="s">
        <v>33</v>
      </c>
      <c r="C22" s="9">
        <f>PROSTATA!AX31</f>
        <v>498675631.6170097</v>
      </c>
      <c r="D22" s="9">
        <f>PULMON!AT31</f>
        <v>-302586929.10504967</v>
      </c>
      <c r="E22" s="9">
        <f>ESTOMAGO!AX31</f>
        <v>212064127.54923177</v>
      </c>
      <c r="F22" s="9">
        <f>MAMA!AY31</f>
        <v>-317024263.60906339</v>
      </c>
      <c r="G22" s="9">
        <f>CERVIX!AY31</f>
        <v>1291971100.3770647</v>
      </c>
      <c r="H22" s="9">
        <f>COLORRECTAL!AX31</f>
        <v>91972014.780839533</v>
      </c>
      <c r="I22" s="9">
        <f>LLA_ADULTOS!AO31</f>
        <v>-8886059.817407608</v>
      </c>
      <c r="J22" s="9">
        <f>LLA_PEDIATRIA!AO31</f>
        <v>-26265299.415040575</v>
      </c>
      <c r="K22" s="9">
        <f>LMA_ADULTOS!AK31</f>
        <v>-9998677.74395331</v>
      </c>
      <c r="L22" s="9">
        <f>LMA_PEDIATRIA!AO31</f>
        <v>-19103100.457487348</v>
      </c>
      <c r="M22" s="9">
        <f>LNH_ADULTOS!AS31</f>
        <v>401011822.7974453</v>
      </c>
      <c r="N22" s="9">
        <f t="shared" si="0"/>
        <v>1811830366.9735892</v>
      </c>
    </row>
    <row r="23" spans="1:14" x14ac:dyDescent="0.25">
      <c r="A23" s="10" t="s">
        <v>22</v>
      </c>
      <c r="B23" t="s">
        <v>33</v>
      </c>
      <c r="C23" s="9">
        <f>PROSTATA!AX32</f>
        <v>1171676929.6343846</v>
      </c>
      <c r="D23" s="9">
        <f>PULMON!AT32</f>
        <v>-739607579.05276799</v>
      </c>
      <c r="E23" s="9">
        <f>ESTOMAGO!AX32</f>
        <v>1315902674.1773038</v>
      </c>
      <c r="F23" s="9">
        <f>MAMA!AY32</f>
        <v>-683181768.26944792</v>
      </c>
      <c r="G23" s="9">
        <f>CERVIX!AY32</f>
        <v>438858850.39338541</v>
      </c>
      <c r="H23" s="9">
        <f>COLORRECTAL!AX32</f>
        <v>-423008598.4336195</v>
      </c>
      <c r="I23" s="9">
        <f>LLA_ADULTOS!AO32</f>
        <v>53929282.931413651</v>
      </c>
      <c r="J23" s="9">
        <f>LLA_PEDIATRIA!AO32</f>
        <v>53716447.751503378</v>
      </c>
      <c r="K23" s="9">
        <f>LMA_ADULTOS!AK32</f>
        <v>-33899024.503251724</v>
      </c>
      <c r="L23" s="9">
        <f>LMA_PEDIATRIA!AO32</f>
        <v>-23224082.865517579</v>
      </c>
      <c r="M23" s="9">
        <f>LNH_ADULTOS!AS32</f>
        <v>815563453.64485216</v>
      </c>
      <c r="N23" s="9">
        <f t="shared" si="0"/>
        <v>1946726585.4082382</v>
      </c>
    </row>
    <row r="24" spans="1:14" x14ac:dyDescent="0.25">
      <c r="A24" s="10" t="s">
        <v>23</v>
      </c>
      <c r="B24" t="s">
        <v>33</v>
      </c>
      <c r="C24" s="9">
        <f>PROSTATA!AX33</f>
        <v>6285841004.6762438</v>
      </c>
      <c r="D24" s="9">
        <f>PULMON!AT33</f>
        <v>-320992779.73688006</v>
      </c>
      <c r="E24" s="9">
        <f>ESTOMAGO!AX33</f>
        <v>1702669542.5222888</v>
      </c>
      <c r="F24" s="9">
        <f>MAMA!AY33</f>
        <v>-309740089.0826506</v>
      </c>
      <c r="G24" s="9">
        <f>CERVIX!AY33</f>
        <v>-73095526.708962873</v>
      </c>
      <c r="H24" s="9">
        <f>COLORRECTAL!AX33</f>
        <v>-132993236.59767462</v>
      </c>
      <c r="I24" s="9">
        <f>LLA_ADULTOS!AO33</f>
        <v>-9279447.2523483466</v>
      </c>
      <c r="J24" s="9">
        <f>LLA_PEDIATRIA!AO33</f>
        <v>3071550.472277835</v>
      </c>
      <c r="K24" s="9">
        <f>LMA_ADULTOS!AK33</f>
        <v>-6707304.3617731165</v>
      </c>
      <c r="L24" s="9">
        <f>LMA_PEDIATRIA!AO33</f>
        <v>-13017745.737990007</v>
      </c>
      <c r="M24" s="9">
        <f>LNH_ADULTOS!AS33</f>
        <v>2818937526.9977593</v>
      </c>
      <c r="N24" s="9">
        <f t="shared" si="0"/>
        <v>9944693495.1902905</v>
      </c>
    </row>
    <row r="25" spans="1:14" x14ac:dyDescent="0.25">
      <c r="A25" s="10" t="s">
        <v>24</v>
      </c>
      <c r="B25" t="s">
        <v>33</v>
      </c>
      <c r="C25" s="9">
        <f>PROSTATA!AX34</f>
        <v>-255977676.56035882</v>
      </c>
      <c r="D25" s="9">
        <f>PULMON!AT34</f>
        <v>115676534.86576933</v>
      </c>
      <c r="E25" s="9">
        <f>ESTOMAGO!AX34</f>
        <v>-30886801.36191608</v>
      </c>
      <c r="F25" s="9">
        <f>MAMA!AY34</f>
        <v>395652701.85217571</v>
      </c>
      <c r="G25" s="9">
        <f>CERVIX!AY34</f>
        <v>111780438.5685771</v>
      </c>
      <c r="H25" s="9">
        <f>COLORRECTAL!AX34</f>
        <v>298011086.11895424</v>
      </c>
      <c r="I25" s="9">
        <f>LLA_ADULTOS!AO34</f>
        <v>31560878.886169784</v>
      </c>
      <c r="J25" s="9">
        <f>LLA_PEDIATRIA!AO34</f>
        <v>263595713.16270676</v>
      </c>
      <c r="K25" s="9">
        <f>LMA_ADULTOS!AK34</f>
        <v>-30382414.764106911</v>
      </c>
      <c r="L25" s="9">
        <f>LMA_PEDIATRIA!AO34</f>
        <v>2027143.2128951792</v>
      </c>
      <c r="M25" s="9">
        <f>LNH_ADULTOS!AS34</f>
        <v>-48193463.477192581</v>
      </c>
      <c r="N25" s="9">
        <f t="shared" si="0"/>
        <v>852864140.50367379</v>
      </c>
    </row>
    <row r="26" spans="1:14" x14ac:dyDescent="0.25">
      <c r="A26" s="10" t="s">
        <v>25</v>
      </c>
      <c r="B26" t="s">
        <v>33</v>
      </c>
      <c r="C26" s="9">
        <f>PROSTATA!AX35</f>
        <v>-117503061.90507551</v>
      </c>
      <c r="D26" s="9">
        <f>PULMON!AT35</f>
        <v>-147716091.18083701</v>
      </c>
      <c r="E26" s="9">
        <f>ESTOMAGO!AX35</f>
        <v>-27527290.008553758</v>
      </c>
      <c r="F26" s="9">
        <f>MAMA!AY35</f>
        <v>-108790244.45082486</v>
      </c>
      <c r="G26" s="9">
        <f>CERVIX!AY35</f>
        <v>-30172559.257433768</v>
      </c>
      <c r="H26" s="9">
        <f>COLORRECTAL!AX35</f>
        <v>-69901143.040093184</v>
      </c>
      <c r="I26" s="9">
        <f>LLA_ADULTOS!AO35</f>
        <v>-4129665.0879626619</v>
      </c>
      <c r="J26" s="9">
        <f>LLA_PEDIATRIA!AO35</f>
        <v>-17281029.064815208</v>
      </c>
      <c r="K26" s="9">
        <f>LMA_ADULTOS!AK35</f>
        <v>-7657177.2618394662</v>
      </c>
      <c r="L26" s="9">
        <f>LMA_PEDIATRIA!AO35</f>
        <v>-6327557.126812527</v>
      </c>
      <c r="M26" s="9">
        <f>LNH_ADULTOS!AS35</f>
        <v>-39710273.86772348</v>
      </c>
      <c r="N26" s="9">
        <f t="shared" si="0"/>
        <v>-576716092.25197148</v>
      </c>
    </row>
    <row r="27" spans="1:14" x14ac:dyDescent="0.25">
      <c r="A27" s="10" t="s">
        <v>26</v>
      </c>
      <c r="B27" t="s">
        <v>33</v>
      </c>
      <c r="C27" s="9">
        <f>PROSTATA!AX36</f>
        <v>-1240847009.2961161</v>
      </c>
      <c r="D27" s="9">
        <f>PULMON!AT36</f>
        <v>240836291.19099784</v>
      </c>
      <c r="E27" s="9">
        <f>ESTOMAGO!AX36</f>
        <v>-215727604.48226866</v>
      </c>
      <c r="F27" s="9">
        <f>MAMA!AY36</f>
        <v>-1875857343.637814</v>
      </c>
      <c r="G27" s="9">
        <f>CERVIX!AY36</f>
        <v>564945676.46231329</v>
      </c>
      <c r="H27" s="9">
        <f>COLORRECTAL!AX36</f>
        <v>-993526728.23665011</v>
      </c>
      <c r="I27" s="9">
        <f>LLA_ADULTOS!AO36</f>
        <v>62129277.59889254</v>
      </c>
      <c r="J27" s="9">
        <f>LLA_PEDIATRIA!AO36</f>
        <v>72335667.259164765</v>
      </c>
      <c r="K27" s="9">
        <f>LMA_ADULTOS!AK36</f>
        <v>56094699.337532371</v>
      </c>
      <c r="L27" s="9">
        <f>LMA_PEDIATRIA!AO36</f>
        <v>49959473.723710023</v>
      </c>
      <c r="M27" s="9">
        <f>LNH_ADULTOS!AS36</f>
        <v>1507783819.5925407</v>
      </c>
      <c r="N27" s="9">
        <f t="shared" si="0"/>
        <v>-1771873780.4876966</v>
      </c>
    </row>
    <row r="28" spans="1:14" x14ac:dyDescent="0.25">
      <c r="A28" s="10" t="s">
        <v>27</v>
      </c>
      <c r="B28" t="s">
        <v>33</v>
      </c>
      <c r="C28" s="9">
        <f>PROSTATA!AX37</f>
        <v>-1530961178.0394921</v>
      </c>
      <c r="D28" s="9">
        <f>PULMON!AT37</f>
        <v>-1791030952.2009509</v>
      </c>
      <c r="E28" s="9">
        <f>ESTOMAGO!AX37</f>
        <v>-160344337.03842711</v>
      </c>
      <c r="F28" s="9">
        <f>MAMA!AY37</f>
        <v>-202657536.21832895</v>
      </c>
      <c r="G28" s="9">
        <f>CERVIX!AY37</f>
        <v>33961012.164981306</v>
      </c>
      <c r="H28" s="9">
        <f>COLORRECTAL!AX37</f>
        <v>-822710825.50108612</v>
      </c>
      <c r="I28" s="9">
        <f>LLA_ADULTOS!AO37</f>
        <v>53622824.660087124</v>
      </c>
      <c r="J28" s="9">
        <f>LLA_PEDIATRIA!AO37</f>
        <v>-48478366.948254228</v>
      </c>
      <c r="K28" s="9">
        <f>LMA_ADULTOS!AK37</f>
        <v>125870506.40510571</v>
      </c>
      <c r="L28" s="9">
        <f>LMA_PEDIATRIA!AO37</f>
        <v>-40271481.682892151</v>
      </c>
      <c r="M28" s="9">
        <f>LNH_ADULTOS!AS37</f>
        <v>-360221383.15705538</v>
      </c>
      <c r="N28" s="9">
        <f t="shared" si="0"/>
        <v>-4743221717.5563126</v>
      </c>
    </row>
    <row r="29" spans="1:14" x14ac:dyDescent="0.25">
      <c r="A29" s="10" t="s">
        <v>28</v>
      </c>
      <c r="B29" t="s">
        <v>33</v>
      </c>
      <c r="C29" s="9">
        <f>PROSTATA!AX38</f>
        <v>-3835153306.347703</v>
      </c>
      <c r="D29" s="9">
        <f>PULMON!AT38</f>
        <v>4879465642.4833746</v>
      </c>
      <c r="E29" s="9">
        <f>ESTOMAGO!AX38</f>
        <v>-607520981.12798977</v>
      </c>
      <c r="F29" s="9">
        <f>MAMA!AY38</f>
        <v>-6216913018.2130709</v>
      </c>
      <c r="G29" s="9">
        <f>CERVIX!AY38</f>
        <v>-1137308727.7958381</v>
      </c>
      <c r="H29" s="9">
        <f>COLORRECTAL!AX38</f>
        <v>-3042787558.4350386</v>
      </c>
      <c r="I29" s="9">
        <f>LLA_ADULTOS!AO38</f>
        <v>-129910769.13166846</v>
      </c>
      <c r="J29" s="9">
        <f>LLA_PEDIATRIA!AO38</f>
        <v>-449969082.32703501</v>
      </c>
      <c r="K29" s="9">
        <f>LMA_ADULTOS!AK38</f>
        <v>-95808879.101286709</v>
      </c>
      <c r="L29" s="9">
        <f>LMA_PEDIATRIA!AO38</f>
        <v>16553833.927500129</v>
      </c>
      <c r="M29" s="9">
        <f>LNH_ADULTOS!AS38</f>
        <v>-1411157717.7192359</v>
      </c>
      <c r="N29" s="9">
        <f t="shared" si="0"/>
        <v>-12030510563.787992</v>
      </c>
    </row>
    <row r="30" spans="1:14" x14ac:dyDescent="0.25">
      <c r="A30" s="10" t="s">
        <v>29</v>
      </c>
      <c r="B30" t="s">
        <v>33</v>
      </c>
      <c r="C30" s="9">
        <f>PROSTATA!AX39</f>
        <v>-2605047875.3879042</v>
      </c>
      <c r="D30" s="9">
        <f>PULMON!AT39</f>
        <v>-2777878401.7822776</v>
      </c>
      <c r="E30" s="9">
        <f>ESTOMAGO!AX39</f>
        <v>-812242625.10132909</v>
      </c>
      <c r="F30" s="9">
        <f>MAMA!AY39</f>
        <v>-4807886339.4051123</v>
      </c>
      <c r="G30" s="9">
        <f>CERVIX!AY39</f>
        <v>-761739557.62882137</v>
      </c>
      <c r="H30" s="9">
        <f>COLORRECTAL!AX39</f>
        <v>-1679463082.0593228</v>
      </c>
      <c r="I30" s="9">
        <f>LLA_ADULTOS!AO39</f>
        <v>-38198292.977401987</v>
      </c>
      <c r="J30" s="9">
        <f>LLA_PEDIATRIA!AO39</f>
        <v>-296142554.9866578</v>
      </c>
      <c r="K30" s="9">
        <f>LMA_ADULTOS!AK39</f>
        <v>-223724435.65443391</v>
      </c>
      <c r="L30" s="9">
        <f>LMA_PEDIATRIA!AO39</f>
        <v>-1163563.0039860606</v>
      </c>
      <c r="M30" s="9">
        <f>LNH_ADULTOS!AS39</f>
        <v>-847238085.07381952</v>
      </c>
      <c r="N30" s="9">
        <f t="shared" si="0"/>
        <v>-14850724813.061066</v>
      </c>
    </row>
    <row r="31" spans="1:14" x14ac:dyDescent="0.25">
      <c r="A31" s="10" t="s">
        <v>30</v>
      </c>
      <c r="B31" t="s">
        <v>33</v>
      </c>
      <c r="C31" s="9">
        <f>PROSTATA!AX40</f>
        <v>-1712680492.7875261</v>
      </c>
      <c r="D31" s="9">
        <f>PULMON!AT40</f>
        <v>-2441506635.0148029</v>
      </c>
      <c r="E31" s="9">
        <f>ESTOMAGO!AX40</f>
        <v>-371334047.24733996</v>
      </c>
      <c r="F31" s="9">
        <f>MAMA!AY40</f>
        <v>-2722552351.7705688</v>
      </c>
      <c r="G31" s="9">
        <f>CERVIX!AY40</f>
        <v>372968535.89662957</v>
      </c>
      <c r="H31" s="9">
        <f>COLORRECTAL!AX40</f>
        <v>-1599934600.0431542</v>
      </c>
      <c r="I31" s="9">
        <f>LLA_ADULTOS!AO40</f>
        <v>69175169.699704379</v>
      </c>
      <c r="J31" s="9">
        <f>LLA_PEDIATRIA!AO40</f>
        <v>-118816885.81336161</v>
      </c>
      <c r="K31" s="9">
        <f>LMA_ADULTOS!AK40</f>
        <v>-134924134.07265171</v>
      </c>
      <c r="L31" s="9">
        <f>LMA_PEDIATRIA!AO40</f>
        <v>-71593985.67906341</v>
      </c>
      <c r="M31" s="9">
        <f>LNH_ADULTOS!AS40</f>
        <v>-758541430.79486632</v>
      </c>
      <c r="N31" s="9">
        <f t="shared" si="0"/>
        <v>-9489740857.6270008</v>
      </c>
    </row>
    <row r="32" spans="1:14" x14ac:dyDescent="0.25">
      <c r="A32" s="10" t="s">
        <v>31</v>
      </c>
      <c r="B32" t="s">
        <v>33</v>
      </c>
      <c r="C32" s="9">
        <f>PROSTATA!AX41</f>
        <v>-1728792798.684485</v>
      </c>
      <c r="D32" s="9">
        <f>PULMON!AT41</f>
        <v>-260476586.58106279</v>
      </c>
      <c r="E32" s="9">
        <f>ESTOMAGO!AX41</f>
        <v>-301336643.31602621</v>
      </c>
      <c r="F32" s="9">
        <f>MAMA!AY41</f>
        <v>-2887941757.8975987</v>
      </c>
      <c r="G32" s="9">
        <f>CERVIX!AY41</f>
        <v>11590249.692054987</v>
      </c>
      <c r="H32" s="9">
        <f>COLORRECTAL!AX41</f>
        <v>-1666190304.1322825</v>
      </c>
      <c r="I32" s="9">
        <f>LLA_ADULTOS!AO41</f>
        <v>172101033.8907499</v>
      </c>
      <c r="J32" s="9">
        <f>LLA_PEDIATRIA!AO41</f>
        <v>679612756.51885223</v>
      </c>
      <c r="K32" s="9">
        <f>LMA_ADULTOS!AK41</f>
        <v>313356188.6640054</v>
      </c>
      <c r="L32" s="9">
        <f>LMA_PEDIATRIA!AO41</f>
        <v>179528500.5628919</v>
      </c>
      <c r="M32" s="9">
        <f>LNH_ADULTOS!AS41</f>
        <v>-697695684.40844476</v>
      </c>
      <c r="N32" s="9">
        <f t="shared" si="0"/>
        <v>-6186245045.6913452</v>
      </c>
    </row>
    <row r="33" spans="1:14" x14ac:dyDescent="0.25">
      <c r="A33" s="10" t="s">
        <v>32</v>
      </c>
      <c r="B33" t="s">
        <v>33</v>
      </c>
      <c r="C33" s="9">
        <f>PROSTATA!AX42</f>
        <v>-1109541843.5814819</v>
      </c>
      <c r="D33" s="9">
        <f>PULMON!AT42</f>
        <v>-1831031168.6900911</v>
      </c>
      <c r="E33" s="9">
        <f>ESTOMAGO!AX42</f>
        <v>-521042030.05995965</v>
      </c>
      <c r="F33" s="9">
        <f>MAMA!AY42</f>
        <v>-3255393572.8859806</v>
      </c>
      <c r="G33" s="9">
        <f>CERVIX!AY42</f>
        <v>41983831.423903704</v>
      </c>
      <c r="H33" s="9">
        <f>COLORRECTAL!AX42</f>
        <v>-1213957095.4205985</v>
      </c>
      <c r="I33" s="9">
        <f>LLA_ADULTOS!AO42</f>
        <v>15273955.009482801</v>
      </c>
      <c r="J33" s="9">
        <f>LLA_PEDIATRIA!AO42</f>
        <v>-91846696.697599709</v>
      </c>
      <c r="K33" s="9">
        <f>LMA_ADULTOS!AK42</f>
        <v>397688963.03785557</v>
      </c>
      <c r="L33" s="9">
        <f>LMA_PEDIATRIA!AO42</f>
        <v>86609520.735988513</v>
      </c>
      <c r="M33" s="9">
        <f>LNH_ADULTOS!AS42</f>
        <v>935331426.77036798</v>
      </c>
      <c r="N33" s="9">
        <f t="shared" si="0"/>
        <v>-6545924710.3581142</v>
      </c>
    </row>
    <row r="34" spans="1:14" x14ac:dyDescent="0.25">
      <c r="A34" s="10" t="s">
        <v>143</v>
      </c>
      <c r="C34" s="9">
        <f t="shared" ref="C34:M34" si="1">SUM(C1:C33)</f>
        <v>-7.152557373046875E-6</v>
      </c>
      <c r="D34" s="9">
        <f t="shared" si="1"/>
        <v>-5.245208740234375E-6</v>
      </c>
      <c r="E34" s="9">
        <f t="shared" si="1"/>
        <v>-4.5299530029296875E-6</v>
      </c>
      <c r="F34" s="9">
        <f t="shared" si="1"/>
        <v>2.0503997802734375E-5</v>
      </c>
      <c r="G34" s="9">
        <f t="shared" si="1"/>
        <v>-1.430511474609375E-6</v>
      </c>
      <c r="H34" s="9">
        <f t="shared" si="1"/>
        <v>3.5762786865234375E-6</v>
      </c>
      <c r="I34" s="9">
        <f t="shared" si="1"/>
        <v>0</v>
      </c>
      <c r="J34" s="9">
        <f t="shared" si="1"/>
        <v>-2.9802322387695313E-7</v>
      </c>
      <c r="K34" s="9">
        <f t="shared" si="1"/>
        <v>6.5565109252929688E-7</v>
      </c>
      <c r="L34" s="9">
        <f t="shared" si="1"/>
        <v>0</v>
      </c>
      <c r="M34" s="9">
        <f t="shared" si="1"/>
        <v>-640218779.32499611</v>
      </c>
      <c r="N34" s="9">
        <f>SUM(C34:M34)</f>
        <v>-640218779.32499003</v>
      </c>
    </row>
    <row r="36" spans="1:14" x14ac:dyDescent="0.25">
      <c r="M36" s="15"/>
    </row>
  </sheetData>
  <conditionalFormatting sqref="B1:B33">
    <cfRule type="notContainsText" dxfId="0" priority="1" operator="notContains" text="NB">
      <formula>ISERROR(SEARCH("NB",B1))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PROSTATA</vt:lpstr>
      <vt:lpstr>PULMON</vt:lpstr>
      <vt:lpstr>ESTOMAGO</vt:lpstr>
      <vt:lpstr>MAMA</vt:lpstr>
      <vt:lpstr>CERVIX</vt:lpstr>
      <vt:lpstr>COLORRECTAL</vt:lpstr>
      <vt:lpstr>LLA_ADULTOS</vt:lpstr>
      <vt:lpstr>LLA_PEDIATRIA</vt:lpstr>
      <vt:lpstr>LMA_ADULTOS</vt:lpstr>
      <vt:lpstr>LMA_PEDIATRIA</vt:lpstr>
      <vt:lpstr>LNH_ADULTOS</vt:lpstr>
      <vt:lpstr>Total Cáncer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 Stata 22</dc:creator>
  <cp:lastModifiedBy>Luis Alberto Soler</cp:lastModifiedBy>
  <dcterms:created xsi:type="dcterms:W3CDTF">2024-08-28T22:03:42Z</dcterms:created>
  <dcterms:modified xsi:type="dcterms:W3CDTF">2025-04-03T20:26:34Z</dcterms:modified>
</cp:coreProperties>
</file>